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20.1\Documents\Аналитический отдел\МУНИЦИПАЛЬНЫЕ ПРОГРАММЫ\Годовые отчеты о реализации МП\2016\Оценка эффективности (разбивка по МП)\4. Развитие культуры и туризма\"/>
    </mc:Choice>
  </mc:AlternateContent>
  <bookViews>
    <workbookView xWindow="120" yWindow="720" windowWidth="9720" windowHeight="6720" tabRatio="813"/>
  </bookViews>
  <sheets>
    <sheet name="Культура и туризм" sheetId="58" r:id="rId1"/>
  </sheets>
  <definedNames>
    <definedName name="_xlnm._FilterDatabase" localSheetId="0" hidden="1">'Культура и туризм'!$A$1:$H$310</definedName>
    <definedName name="_xlnm.Print_Titles" localSheetId="0">'Культура и туризм'!$5:$5</definedName>
    <definedName name="_xlnm.Print_Area" localSheetId="0">'Культура и туризм'!$A$1:$H$373</definedName>
  </definedNames>
  <calcPr calcId="162913" fullPrecision="0"/>
</workbook>
</file>

<file path=xl/calcChain.xml><?xml version="1.0" encoding="utf-8"?>
<calcChain xmlns="http://schemas.openxmlformats.org/spreadsheetml/2006/main">
  <c r="G372" i="58" l="1"/>
  <c r="G353" i="58" l="1"/>
  <c r="G332" i="58"/>
  <c r="G333" i="58" s="1"/>
  <c r="G273" i="58"/>
  <c r="G274" i="58" s="1"/>
  <c r="G248" i="58"/>
  <c r="G232" i="58" l="1"/>
  <c r="G227" i="58"/>
  <c r="G222" i="58"/>
  <c r="G217" i="58"/>
  <c r="G212" i="58"/>
  <c r="G207" i="58"/>
  <c r="G202" i="58"/>
  <c r="G197" i="58"/>
  <c r="G192" i="58"/>
  <c r="G166" i="58"/>
  <c r="G150" i="58"/>
  <c r="G145" i="58"/>
  <c r="G119" i="58"/>
  <c r="G103" i="58"/>
  <c r="G98" i="58"/>
  <c r="G93" i="58"/>
  <c r="G88" i="58"/>
  <c r="G83" i="58"/>
  <c r="G78" i="58"/>
  <c r="G73" i="58"/>
  <c r="G46" i="58"/>
  <c r="G30" i="58"/>
  <c r="G307" i="58"/>
  <c r="G294" i="58"/>
  <c r="G187" i="58"/>
  <c r="G140" i="58"/>
  <c r="G68" i="58"/>
  <c r="G25" i="58"/>
  <c r="G153" i="58" l="1"/>
  <c r="G167" i="58" s="1"/>
  <c r="G308" i="58"/>
  <c r="G33" i="58"/>
  <c r="G106" i="58"/>
  <c r="G120" i="58" s="1"/>
  <c r="G235" i="58"/>
  <c r="G249" i="58" s="1"/>
  <c r="G47" i="58" l="1"/>
  <c r="G360" i="58"/>
  <c r="G373" i="58" s="1"/>
</calcChain>
</file>

<file path=xl/sharedStrings.xml><?xml version="1.0" encoding="utf-8"?>
<sst xmlns="http://schemas.openxmlformats.org/spreadsheetml/2006/main" count="557" uniqueCount="218">
  <si>
    <t xml:space="preserve">Высокий уровень качества муниципальной услуги </t>
  </si>
  <si>
    <t>Высокий уровень удовлетворенности потребителей качеством оказываемой муниципальной услуги</t>
  </si>
  <si>
    <t>Расчет критериев и параметров оценки</t>
  </si>
  <si>
    <t>Интегрированная оценка критерия</t>
  </si>
  <si>
    <t xml:space="preserve">    Наименование критерия оценки</t>
  </si>
  <si>
    <t>Код критерия</t>
  </si>
  <si>
    <r>
      <t>Ф</t>
    </r>
    <r>
      <rPr>
        <u/>
        <sz val="10"/>
        <rFont val="Times New Roman"/>
        <family val="1"/>
        <charset val="204"/>
      </rPr>
      <t>зн</t>
    </r>
  </si>
  <si>
    <r>
      <t>П</t>
    </r>
    <r>
      <rPr>
        <sz val="10"/>
        <rFont val="Times New Roman"/>
        <family val="1"/>
        <charset val="204"/>
      </rPr>
      <t>зн</t>
    </r>
  </si>
  <si>
    <t>* 100 , где:</t>
  </si>
  <si>
    <t>РОСКСТ + РОСО</t>
  </si>
  <si>
    <t xml:space="preserve"> , где:</t>
  </si>
  <si>
    <t>Высокий  уровень удовлетворенности потребителей качеством оказываемой муниципальной услуги</t>
  </si>
  <si>
    <t>Формула расчета:</t>
  </si>
  <si>
    <t>Расчет критерия:</t>
  </si>
  <si>
    <t>Оценка эффективности реализации муниципальной программы</t>
  </si>
  <si>
    <t>Расчетная балльная оценка критерия</t>
  </si>
  <si>
    <t>Расчетная оценка выполнения мероприятий подпрограммы</t>
  </si>
  <si>
    <t>РОВМп</t>
  </si>
  <si>
    <r>
      <t>РОВМ</t>
    </r>
    <r>
      <rPr>
        <sz val="10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 - расчетная оценка выполнения мероприятий подпрограммы (число десятичных знаков – 2);</t>
    </r>
  </si>
  <si>
    <t>РОКп</t>
  </si>
  <si>
    <t>РОКп =</t>
  </si>
  <si>
    <t>Расчетная оценка эффективности реализации подпрограммы</t>
  </si>
  <si>
    <t>РОЭп</t>
  </si>
  <si>
    <t>Итоговая расчетная оценка выполнения мероприятий муниципальной программы</t>
  </si>
  <si>
    <t>ИРОВМмп</t>
  </si>
  <si>
    <t>ИРОКмп</t>
  </si>
  <si>
    <t>ИРОКмп =</t>
  </si>
  <si>
    <t>РОЭЭп</t>
  </si>
  <si>
    <t>Итоговая расчетная оценка экономической эффективности реализации муниципальной программы</t>
  </si>
  <si>
    <t>РОЭп =</t>
  </si>
  <si>
    <t xml:space="preserve">РОЭЭп &gt;100,00 </t>
  </si>
  <si>
    <r>
      <t xml:space="preserve">Пзн – </t>
    </r>
    <r>
      <rPr>
        <sz val="12"/>
        <rFont val="Times New Roman"/>
        <family val="1"/>
        <charset val="204"/>
      </rPr>
      <t>плановый (уточненный) объем расходов (за счет всех источников финансирования), предусмотренный на реализацию подпрограммы.</t>
    </r>
  </si>
  <si>
    <r>
      <t>Ф</t>
    </r>
    <r>
      <rPr>
        <sz val="10"/>
        <rFont val="Times New Roman"/>
        <family val="1"/>
        <charset val="204"/>
      </rPr>
      <t xml:space="preserve">зн – </t>
    </r>
    <r>
      <rPr>
        <sz val="12"/>
        <rFont val="Times New Roman"/>
        <family val="1"/>
        <charset val="204"/>
      </rPr>
      <t>фактический объем расходов (за счет всех источников финансирования), направленный на реализацию подпрограммы,</t>
    </r>
  </si>
  <si>
    <t>УИЗСп =</t>
  </si>
  <si>
    <t>РОЭЭп – расчетная оценка экономической эффективности реализации подпрограммы (число десятичных знаков – 2);</t>
  </si>
  <si>
    <t>РОЭЭп =</t>
  </si>
  <si>
    <t>ИРОЭЭмп</t>
  </si>
  <si>
    <t>ИРОЭЭмп =</t>
  </si>
  <si>
    <t>ИРОЭмп</t>
  </si>
  <si>
    <t xml:space="preserve">Итоговая расчетная оценка эффективности реализации муниципальной программы </t>
  </si>
  <si>
    <t>ИРОЭмп =</t>
  </si>
  <si>
    <t>1.1. Оценка эффективности реализации подпрограмм муниципальной программы</t>
  </si>
  <si>
    <t>1.2. Оценка эффективности реализации муниципальной программы</t>
  </si>
  <si>
    <r>
      <t>ИРОВМмп = (РОВМп</t>
    </r>
    <r>
      <rPr>
        <sz val="10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+РОВМп</t>
    </r>
    <r>
      <rPr>
        <sz val="10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+⋯+ РОВМпn) / n, где:</t>
    </r>
  </si>
  <si>
    <t>РОВМп - расчетная оценка выполнения мероприятий подпрограммы,</t>
  </si>
  <si>
    <t>n – количество подпрограмм.</t>
  </si>
  <si>
    <t>n</t>
  </si>
  <si>
    <t>от 90,45 до 100,00</t>
  </si>
  <si>
    <t>ИРОЭЭмп – итоговая расчетная оценка экономической эффективности реализации муниципальной программы (число десятичных знаков – 2);</t>
  </si>
  <si>
    <t xml:space="preserve">ИРОЭЭмп &gt;100,00 </t>
  </si>
  <si>
    <t>ИРОВМмп  - расчетная оценка выполнения мероприятий муниципальной программы (число десятичных знаков – 2);</t>
  </si>
  <si>
    <t>УИЗСмп =</t>
  </si>
  <si>
    <t>n – количество показателей мероприятий муниципальной программы.</t>
  </si>
  <si>
    <t>РОДЦп / УИЗСп *100, где:</t>
  </si>
  <si>
    <t xml:space="preserve">Высокий уровень экономической эффективности реализации подпрограммы </t>
  </si>
  <si>
    <t>Высокий уровень экономической эффективности реализации муниципальной программы</t>
  </si>
  <si>
    <t>УДПпn – уровень достижения показателя мероприятия муниципальной программы (рассчитывается аналогично УДЦПпn);</t>
  </si>
  <si>
    <t>90,44 ≥ РОКп ≥ 70,45</t>
  </si>
  <si>
    <t>УИЗСп – уровень использования запланированного объема средств, предусмотренного на реализацию подпрограммы.</t>
  </si>
  <si>
    <r>
      <t>УДЦПмп</t>
    </r>
    <r>
      <rPr>
        <sz val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 xml:space="preserve"> – уровень достижения целевого показателя результата реализации муниципальной программы (число десятичных знаков – 2);</t>
    </r>
  </si>
  <si>
    <t>n – количество целевых показателей результатов реализации муниципальной программы.</t>
  </si>
  <si>
    <t>УИЗСп – уровень использования запланированного объема средств, предусмотренного на реализацию муниципальной программы.</t>
  </si>
  <si>
    <r>
      <t>РОВМ</t>
    </r>
    <r>
      <rPr>
        <sz val="10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= (УДПп</t>
    </r>
    <r>
      <rPr>
        <sz val="10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+УДПп</t>
    </r>
    <r>
      <rPr>
        <sz val="10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+⋯+УДПпn) / n, где:</t>
    </r>
  </si>
  <si>
    <t>100,00 ≥ РОКп ≥ 90,45</t>
  </si>
  <si>
    <t>РОДЦп - расчётная оценка достижения цели подпрограммы;</t>
  </si>
  <si>
    <r>
      <t>РОКп</t>
    </r>
    <r>
      <rPr>
        <u/>
        <sz val="10"/>
        <color indexed="8"/>
        <rFont val="Times New Roman"/>
        <family val="1"/>
        <charset val="204"/>
      </rPr>
      <t>1</t>
    </r>
    <r>
      <rPr>
        <u/>
        <sz val="14"/>
        <color indexed="8"/>
        <rFont val="Times New Roman"/>
        <family val="1"/>
        <charset val="204"/>
      </rPr>
      <t>+РОКп</t>
    </r>
    <r>
      <rPr>
        <u/>
        <sz val="11"/>
        <color indexed="8"/>
        <rFont val="Times New Roman"/>
        <family val="1"/>
        <charset val="204"/>
      </rPr>
      <t>2</t>
    </r>
    <r>
      <rPr>
        <u/>
        <sz val="14"/>
        <color indexed="8"/>
        <rFont val="Times New Roman"/>
        <family val="1"/>
        <charset val="204"/>
      </rPr>
      <t>+РОКпn</t>
    </r>
  </si>
  <si>
    <r>
      <t>Ф</t>
    </r>
    <r>
      <rPr>
        <u/>
        <sz val="10"/>
        <color indexed="8"/>
        <rFont val="Times New Roman"/>
        <family val="1"/>
        <charset val="204"/>
      </rPr>
      <t>зн</t>
    </r>
  </si>
  <si>
    <r>
      <t>П</t>
    </r>
    <r>
      <rPr>
        <sz val="10"/>
        <color indexed="8"/>
        <rFont val="Times New Roman"/>
        <family val="1"/>
        <charset val="204"/>
      </rPr>
      <t>зн</t>
    </r>
  </si>
  <si>
    <r>
      <t>Ф</t>
    </r>
    <r>
      <rPr>
        <sz val="10"/>
        <color indexed="8"/>
        <rFont val="Times New Roman"/>
        <family val="1"/>
        <charset val="204"/>
      </rPr>
      <t xml:space="preserve">зн – </t>
    </r>
    <r>
      <rPr>
        <sz val="12"/>
        <color indexed="8"/>
        <rFont val="Times New Roman"/>
        <family val="1"/>
        <charset val="204"/>
      </rPr>
      <t>фактический объем расходов (за счет всех источников финансирования), направленный на реализацию муниципальной программы,</t>
    </r>
  </si>
  <si>
    <r>
      <t xml:space="preserve">Пзн – </t>
    </r>
    <r>
      <rPr>
        <sz val="12"/>
        <color indexed="8"/>
        <rFont val="Times New Roman"/>
        <family val="1"/>
        <charset val="204"/>
      </rPr>
      <t>плановый (уточненный) объем расходов (за счет всех источников финансирования), предусмотренный на реализацию муниципальной программы.</t>
    </r>
  </si>
  <si>
    <t xml:space="preserve">Достаточный уровень экономической эффективности реализации подпрограммы </t>
  </si>
  <si>
    <t>Муниципальная услуга соответствует стандарту качества муниципальной услуги</t>
  </si>
  <si>
    <t>Подпрограмма  «Библиотечное обслуживание населения»</t>
  </si>
  <si>
    <t>РОСКСТ = 100,00 (по результатам контрольных проверок и мониторинга жалоб, проведенных департаментом культуры, молодежной политики и спорта)</t>
  </si>
  <si>
    <t>Подпрограмма «Дополнительное образование детей в детских школах искусств»</t>
  </si>
  <si>
    <t>Подпрограмма «Развитие инфраструктуры отрасли культуры»</t>
  </si>
  <si>
    <t>РОЭЭп = (100,00 / 100,00) * 100 = 100,00</t>
  </si>
  <si>
    <t>Высокий уровень качества муниципальных услуг</t>
  </si>
  <si>
    <r>
      <t>РОВМ</t>
    </r>
    <r>
      <rPr>
        <i/>
        <sz val="10"/>
        <rFont val="Times New Roman"/>
        <family val="1"/>
        <charset val="204"/>
      </rPr>
      <t>П</t>
    </r>
    <r>
      <rPr>
        <i/>
        <sz val="12"/>
        <rFont val="Times New Roman"/>
        <family val="1"/>
        <charset val="204"/>
      </rPr>
      <t xml:space="preserve"> = (100,00 + 100,00) / 2 = 100,00</t>
    </r>
  </si>
  <si>
    <r>
      <t>РОВМ</t>
    </r>
    <r>
      <rPr>
        <i/>
        <sz val="10"/>
        <rFont val="Times New Roman"/>
        <family val="1"/>
        <charset val="204"/>
      </rPr>
      <t>П</t>
    </r>
    <r>
      <rPr>
        <i/>
        <sz val="12"/>
        <rFont val="Times New Roman"/>
        <family val="1"/>
        <charset val="204"/>
      </rPr>
      <t xml:space="preserve"> = (117,20 + 100,00 + 102,35 + 102,86 + 127,08 + 136,52 + 66,67 + 113,39 + 100,00 + 100,93 + 112,47 + 100,00 + 100,00) / 13 = 106,11</t>
    </r>
  </si>
  <si>
    <t>Муниципальная работа: «Библиотечное, библиографическое и информационное обслуживание пользователей библиотеки»</t>
  </si>
  <si>
    <t>Муниципальная услуга: «Библиотечное, библиографическое и информационное обслуживание пользователей библиотеки»</t>
  </si>
  <si>
    <r>
      <t>РОКп = (РОК</t>
    </r>
    <r>
      <rPr>
        <sz val="9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 + РОК</t>
    </r>
    <r>
      <rPr>
        <sz val="10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 + … + РОКn) / </t>
    </r>
    <r>
      <rPr>
        <sz val="14"/>
        <color indexed="8"/>
        <rFont val="Times New Roman"/>
        <family val="1"/>
        <charset val="204"/>
      </rPr>
      <t>n</t>
    </r>
  </si>
  <si>
    <t>РОСО = 92,57 (по результатам социологического опроса, проведенного МКУ "Наш город")</t>
  </si>
  <si>
    <r>
      <t>РОКп</t>
    </r>
    <r>
      <rPr>
        <sz val="10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 = (100,00 + 92,57) / 2 = 96,29</t>
    </r>
  </si>
  <si>
    <t>РОСКСТ = 100,00 (по результатам контрольных проверок и мониторинга жалоб, проведенных комитетом культуры и туризма)</t>
  </si>
  <si>
    <t>Муниципальная работа соответствует стандарту качества муниципальной работы</t>
  </si>
  <si>
    <t>Высокий  уровень удовлетворенности населения качеством выполняемой муниципальной работы</t>
  </si>
  <si>
    <t>Высокий уровень качества муниципальной работы</t>
  </si>
  <si>
    <t>РОСО = 97,30 (по результатам социологического опроса, проведенного МКУ "Наш город")</t>
  </si>
  <si>
    <r>
      <t>РОКп</t>
    </r>
    <r>
      <rPr>
        <sz val="10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 = (100,00 + 97,30) / 2 = 98,65</t>
    </r>
  </si>
  <si>
    <t>РОЭЭп = (106,11 / 99,56) * 100 = 106,58</t>
  </si>
  <si>
    <t>(РОВМп+РОЭЭп+РОКп) / 3</t>
  </si>
  <si>
    <t>Высокий уровень качества муниципальных услуг (работ)</t>
  </si>
  <si>
    <r>
      <t>РОВМ</t>
    </r>
    <r>
      <rPr>
        <i/>
        <sz val="10"/>
        <rFont val="Times New Roman"/>
        <family val="1"/>
        <charset val="204"/>
      </rPr>
      <t>П</t>
    </r>
    <r>
      <rPr>
        <i/>
        <sz val="12"/>
        <rFont val="Times New Roman"/>
        <family val="1"/>
        <charset val="204"/>
      </rPr>
      <t xml:space="preserve"> = (127,78 + 170,01 + 120,62 + 195,34 + 121,88 + 100,00) / 6 = 139,27</t>
    </r>
  </si>
  <si>
    <t>Муниципальная услуга: «Создание экспозиций (выставок) музеев, организация выездных выставок (в стационарных условиях)»</t>
  </si>
  <si>
    <t>РОСО = 89,55 (по результатам социологического опроса, проведенного МКУ "Наш город")</t>
  </si>
  <si>
    <t>РОКп1 = (100,00 + 89,55) / 2 = 94,78</t>
  </si>
  <si>
    <t>Муниципальная услуга: «Создание экспозиций (выставок) музеев, организация выездных выставок (вне стационара)»</t>
  </si>
  <si>
    <t>РОСО = 83,33 (по результатам социологического опроса, проведенного МКУ "Наш город")</t>
  </si>
  <si>
    <t>Муниципальная работа: «Формирование, учет, изучение, обеспечение физического сохранения и безопасности музейных предметов, музейных коллекций»</t>
  </si>
  <si>
    <t>РОСО = 85,38 (по результатам социологического опроса, проведенного МКУ "Наш город")</t>
  </si>
  <si>
    <t>Муниципальная работа: «Осуществление реставрации и консервации музейных предметов, музейных коллекций»</t>
  </si>
  <si>
    <t>РОСО = 89,53 (по результатам социологического опроса, проведенного МКУ "Наш город")</t>
  </si>
  <si>
    <t>Муниципальная работа: «Обеспечение сохранения и использования объектов культурного наследия»</t>
  </si>
  <si>
    <t>РОСО = 94,02 (по результатам социологического опроса, проведенного МКУ "Наш город")</t>
  </si>
  <si>
    <t>Муниципальная работа: «Публичный показ музейных предметов, музейных коллекций (в стационарных условиях)»</t>
  </si>
  <si>
    <t>РОСО = 90,53 (по результатам социологического опроса, проведенного МКУ "Наш город")</t>
  </si>
  <si>
    <t>Муниципальная работа: «Публичный показ музейных предметов, музейных коллекций (вне стационара)»</t>
  </si>
  <si>
    <t>РОСО = 85,71 (по результатам социологического опроса, проведенного МКУ "Наш город")</t>
  </si>
  <si>
    <t>Муниципальная работа: «Осуществление экскурсионного обслуживания»</t>
  </si>
  <si>
    <t>РОСО = 84,22 (по результатам социологического опроса, проведенного МКУ "Наш город")</t>
  </si>
  <si>
    <t>РОКп = (96,29 + 98,65) / 2 = 97,47</t>
  </si>
  <si>
    <t>РОЭЭп = (139,27 / 98,83) * 100 = 140,92</t>
  </si>
  <si>
    <t>(РОВМп+РОЭЭп+РОКп)/3</t>
  </si>
  <si>
    <r>
      <t>РОВМ</t>
    </r>
    <r>
      <rPr>
        <i/>
        <sz val="10"/>
        <rFont val="Times New Roman"/>
        <family val="1"/>
        <charset val="204"/>
      </rPr>
      <t>П</t>
    </r>
    <r>
      <rPr>
        <i/>
        <sz val="12"/>
        <rFont val="Times New Roman"/>
        <family val="1"/>
        <charset val="204"/>
      </rPr>
      <t xml:space="preserve"> = (101,01 + 250,00 + 97,00 + 2600,00 + 105,26 + 100,00 + 100,00 + 160,00) / 8 = 439,16</t>
    </r>
  </si>
  <si>
    <t>Муниципальные услуги по реализации дополнительных предпрофессиональных программ в области искусств</t>
  </si>
  <si>
    <t>Муниципальная услуга по реализации дополнительных общеразвивающих программ</t>
  </si>
  <si>
    <t>Муниципальная услуга по реализация дополнительных общеразвивающих программ для детей с ограниченными возможностями здоровья (ОВЗ)</t>
  </si>
  <si>
    <t>РОСО = 88,86 (по результатам социологического опроса, проведенного МКУ "Наш город")</t>
  </si>
  <si>
    <t>РОСО = 88,49 (по результатам социологического опроса, проведенного МКУ "Наш город")</t>
  </si>
  <si>
    <r>
      <t>РОКп</t>
    </r>
    <r>
      <rPr>
        <sz val="10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 = (100,00 + 88,49) / 2 = 94,25</t>
    </r>
  </si>
  <si>
    <t>РОСО = 85,11 (по результатам социологического опроса, проведенного МКУ "Наш город")</t>
  </si>
  <si>
    <r>
      <t>РОКп</t>
    </r>
    <r>
      <rPr>
        <sz val="9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 = (100,00 + 85,11) / 2 = 92,56</t>
    </r>
  </si>
  <si>
    <r>
      <t>РОКп</t>
    </r>
    <r>
      <rPr>
        <sz val="10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 = (100,00 + 88,86) / 2 = 94,43</t>
    </r>
  </si>
  <si>
    <t>РОМПп / УИЗСп *100, где:</t>
  </si>
  <si>
    <t>РОМПп - расчетная оценка выполнения мероприятий подпрограммы;</t>
  </si>
  <si>
    <t>Подпрограмма «Организация культурного досуга на базе учреждений и организаций культуры»</t>
  </si>
  <si>
    <t>Муниципальная услуга: «Показ спектаклей (театральных постановок)»</t>
  </si>
  <si>
    <t>РОСО = 82,50 (по результатам социологического опроса, проведенного МКУ "Наш город")</t>
  </si>
  <si>
    <t>Муниципальная услуга: «Показ концертов и концертных программ»</t>
  </si>
  <si>
    <t>РОСО = 84,32 (по результатам социологического опроса, проведенного МКУ "Наш город")</t>
  </si>
  <si>
    <t>Муниципальная работа: «Создание концертов и концертных программ»</t>
  </si>
  <si>
    <t>Высокий уровень удовлетворенности населения качеством выполняемой муниципальной работы</t>
  </si>
  <si>
    <t>РОСО = 81,43 (по результатам социологического опроса, проведенного МКУ "Наш город")</t>
  </si>
  <si>
    <t>Муниципальная работа: «Организация мероприятий»</t>
  </si>
  <si>
    <t>РОСО = 80,39 (по результатам социологического опроса, проведенного МКУ "Наш город")</t>
  </si>
  <si>
    <t>Достаточный уровень удовлетворенности населения качеством выполняемой муниципальной работы</t>
  </si>
  <si>
    <t>Достаточный уровень качества муниципальной работы</t>
  </si>
  <si>
    <t>Муниципальная работа: «Организация показа концертов и концертных программ»</t>
  </si>
  <si>
    <t>РОСО = 81,67 (по результатам социологического опроса, проведенного МКУ "Наш город")</t>
  </si>
  <si>
    <t>Муниципальная работа: «Организация деятельности клубных формирований и формирований самодеятельного народного творчества»</t>
  </si>
  <si>
    <t>РОСО = 74,69 (по результатам социологического опроса, проведенного МКУ "Наш город")</t>
  </si>
  <si>
    <t>Муниципальная работа: «Выявление, изучение, 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культуры»</t>
  </si>
  <si>
    <t>РОСО = 77,27 (по результатам социологического опроса, проведенного МКУ "Наш город")</t>
  </si>
  <si>
    <t>Муниципальная работа: «Экологическое просвещение населения»</t>
  </si>
  <si>
    <t>РОСО = 77,14 (по результатам социологического опроса, проведенного МКУ "Наш город")</t>
  </si>
  <si>
    <t>Муниципальная работа: «Создание спектаклей»</t>
  </si>
  <si>
    <t>Муниципальная работа: «Организация показа спектаклей»</t>
  </si>
  <si>
    <t>РОСО = 86,49 (по результатам социологического опроса, проведенного МКУ "Наш город")</t>
  </si>
  <si>
    <t>РОСО = 85,14 (по результатам социологического опроса, проведенного МКУ "Наш город")</t>
  </si>
  <si>
    <t>РОВМп / УИЗСп *100, где:</t>
  </si>
  <si>
    <t>РОКп = (91,25 + 92,16 + 90,72 + 90,20 + 90,84 + 87,35 + 88,64 + 88,57 + 93,25 + 92,57) / 10 = 90,56</t>
  </si>
  <si>
    <t>РОЭЭп = (103,45 / 99,44) * 100 = 104,03</t>
  </si>
  <si>
    <t>Подпрограмма "Создание условий для развития туризма"</t>
  </si>
  <si>
    <r>
      <t>РОВМ</t>
    </r>
    <r>
      <rPr>
        <i/>
        <sz val="10"/>
        <rFont val="Times New Roman"/>
        <family val="1"/>
        <charset val="204"/>
      </rPr>
      <t>П</t>
    </r>
    <r>
      <rPr>
        <i/>
        <sz val="12"/>
        <rFont val="Times New Roman"/>
        <family val="1"/>
        <charset val="204"/>
      </rPr>
      <t xml:space="preserve"> = (100,00 + 100,00 + 100,00 + 100,00 + 100,00 + 100,00 + 100,00 + 100,00 + 100,00 + 100,00 + 100,00) / 11 = 100,00</t>
    </r>
  </si>
  <si>
    <t>РОВМп - расчётная оценка выполнения подпрограммы;</t>
  </si>
  <si>
    <t>(РОВМп+РОЭЭп)/2</t>
  </si>
  <si>
    <t xml:space="preserve">Подпрограмма «Организация отдыха детей в каникулярное время» </t>
  </si>
  <si>
    <t>РОВМп - расчётная оценка выполнения мероприятий подпрограммы;</t>
  </si>
  <si>
    <t>РОСО = 93,31 (по результатам социологического опроса, проведенного МКУ "Наш город")</t>
  </si>
  <si>
    <t>РОКп = (100,00 + 93,31) / 2 = 96,66</t>
  </si>
  <si>
    <t>ИРОКп = (97,47 + 93,90 + 93,75 + 90,56 + 96,66) / 5 = 94,47</t>
  </si>
  <si>
    <t>Подпрограмма  «Обеспечение населения услугами муниципальных музеев»</t>
  </si>
  <si>
    <t>РОЭЭп = (100,00 / 87,12) * 100 = 114,78</t>
  </si>
  <si>
    <t>«Развитие культуры и туризма в городе Сургуте на 2014-2030 годы»</t>
  </si>
  <si>
    <t>РОКп = (94,78 + 91,67 + 92,69 + 94,77 + 97,01 + 95,27 + 92,86 + 92,11) / 8 = 93,90</t>
  </si>
  <si>
    <t>РОКп = (94,43 + 94,25 + 92,56) / 3 = 93,75</t>
  </si>
  <si>
    <t>РОЭЭп = (100,00 / 98,56) * 100 = 101,46</t>
  </si>
  <si>
    <r>
      <t>РОВМ</t>
    </r>
    <r>
      <rPr>
        <i/>
        <sz val="10"/>
        <rFont val="Times New Roman"/>
        <family val="1"/>
        <charset val="204"/>
      </rPr>
      <t>П</t>
    </r>
    <r>
      <rPr>
        <i/>
        <sz val="12"/>
        <rFont val="Times New Roman"/>
        <family val="1"/>
        <charset val="204"/>
      </rPr>
      <t xml:space="preserve"> = (115,31+ 87,20 + 101,45 + 94,04 + 103,75 + 100,00 + 100,00 + 120,77 + 113,93 + 105,00 +100,00) / 11 = 103,77</t>
    </r>
  </si>
  <si>
    <r>
      <t>ИРОВМ</t>
    </r>
    <r>
      <rPr>
        <i/>
        <sz val="10"/>
        <color indexed="8"/>
        <rFont val="Times New Roman"/>
        <family val="1"/>
        <charset val="204"/>
      </rPr>
      <t>мп</t>
    </r>
    <r>
      <rPr>
        <i/>
        <sz val="12"/>
        <color indexed="8"/>
        <rFont val="Times New Roman"/>
        <family val="1"/>
        <charset val="204"/>
      </rPr>
      <t xml:space="preserve"> = (106,11 + 139,27 + 439,16 + 103,77 + 100,00 + 100,00 + 100,00) / 7 = 155,47</t>
    </r>
  </si>
  <si>
    <t>РОКп2 = (100,00 + 83,33) / 2 = 91,67</t>
  </si>
  <si>
    <r>
      <t>РОКп</t>
    </r>
    <r>
      <rPr>
        <sz val="10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 = (100,00 + 85,38) / 2 = 92,69</t>
    </r>
  </si>
  <si>
    <r>
      <t>РОКп</t>
    </r>
    <r>
      <rPr>
        <sz val="10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 = (100,00 + 89,53) / 2 = 94,77</t>
    </r>
  </si>
  <si>
    <r>
      <t>РОКп</t>
    </r>
    <r>
      <rPr>
        <sz val="10"/>
        <color indexed="8"/>
        <rFont val="Times New Roman"/>
        <family val="1"/>
        <charset val="204"/>
      </rPr>
      <t>5</t>
    </r>
    <r>
      <rPr>
        <sz val="12"/>
        <color indexed="8"/>
        <rFont val="Times New Roman"/>
        <family val="1"/>
        <charset val="204"/>
      </rPr>
      <t xml:space="preserve"> = (100,00 + 94,02) / 2 = 97,01</t>
    </r>
  </si>
  <si>
    <r>
      <t>РОКп6</t>
    </r>
    <r>
      <rPr>
        <sz val="12"/>
        <color indexed="8"/>
        <rFont val="Times New Roman"/>
        <family val="1"/>
        <charset val="204"/>
      </rPr>
      <t xml:space="preserve"> = (100,00 + 90,53) / 2 = 95,27</t>
    </r>
  </si>
  <si>
    <r>
      <t>РОКп7</t>
    </r>
    <r>
      <rPr>
        <sz val="12"/>
        <color indexed="8"/>
        <rFont val="Times New Roman"/>
        <family val="1"/>
        <charset val="204"/>
      </rPr>
      <t xml:space="preserve"> = (100,00 + 85,71) / 2 = 92,86</t>
    </r>
  </si>
  <si>
    <r>
      <t>РОКп</t>
    </r>
    <r>
      <rPr>
        <sz val="10"/>
        <color indexed="8"/>
        <rFont val="Times New Roman"/>
        <family val="1"/>
        <charset val="204"/>
      </rPr>
      <t>8</t>
    </r>
    <r>
      <rPr>
        <sz val="12"/>
        <color indexed="8"/>
        <rFont val="Times New Roman"/>
        <family val="1"/>
        <charset val="204"/>
      </rPr>
      <t xml:space="preserve"> = (100,00 + 84,22) / 2 = 92,11</t>
    </r>
  </si>
  <si>
    <t>РОКп1 = (100,00 + 82,50) / 2 = 91,25</t>
  </si>
  <si>
    <t>РОКп2 = (100,00 + 84,32) / 2 = 92,16</t>
  </si>
  <si>
    <t>РОКп3 = (100,00 + 81,43) / 2 = 90,72</t>
  </si>
  <si>
    <t>РОКп4 = (100,00 + 80,39) / 2 = 90,20</t>
  </si>
  <si>
    <t>РОКп5 = (100,00 + 81,67) / 2 = 90,84</t>
  </si>
  <si>
    <t>РОКп6 = (100,00 + 74,69) / 2 = 87,35</t>
  </si>
  <si>
    <t>РОКп7 = (100,00 + 77,27) / 2 = 88,64</t>
  </si>
  <si>
    <t>РОКп8 = (100,00 + 77,14) / 2 = 88,64</t>
  </si>
  <si>
    <t>РОКп9 = (100,00 + 86,49) / 2 = 93,25</t>
  </si>
  <si>
    <t>РОКп10 = (100,00 + 85,14) / 2 = 92,57</t>
  </si>
  <si>
    <t>Приложение 4.2.</t>
  </si>
  <si>
    <t xml:space="preserve">Расчетная оценка выполнения мероприятий </t>
  </si>
  <si>
    <t xml:space="preserve">Высокий уровень выполнения мероприятий </t>
  </si>
  <si>
    <t>Расчетная оценка качества фактически оказываемых муниципальных услуг (выполняемых работ)</t>
  </si>
  <si>
    <t xml:space="preserve">Расчетная оценка экономической эффективности </t>
  </si>
  <si>
    <t>Расчетная оценка качества фактически оказываемых муниципальных услуг (выполненных работ)</t>
  </si>
  <si>
    <t xml:space="preserve">РОКп - итоговая расчетная оценка качества фактически оказываемой муниципальной услуги;
РОСКСТ - расчетная оценка соответствия качества фактически оказываемой муниципальной услуги утвержденному стандарту качества муниципальной услуги;
РОСО - расчетная  оценка удовлетворенности потребителей (населения) качеством оказываемой муниципальной услуги по итогам проведения социологических опросов. </t>
  </si>
  <si>
    <t xml:space="preserve">РОКп - итоговая расчетная оценка качества фактически оказываемой муниципальной услуги;
РОСКСТ - расчетная оценка соответствия качества фактически оказываемой муниципальной услуги утвержденному стандарту качества муниципальной услуги (работы);
РОСО - расчетная  оценка удовлетворенности потребителей (населения) качеством оказываемой муниципальной услуги по итогам проведения социологических опросов. </t>
  </si>
  <si>
    <t xml:space="preserve">ИРОКмп - итоговая расчетная оценка качества фактически оказываемой муниципальной услуги (работы);
РОКпn – расчетная оценка качества фактически оказываемой муниципальной услуги (работы) в рамках подпрограммы;
n – количество подпрограмм. </t>
  </si>
  <si>
    <t>Высокий уровень выполнения мероприятий</t>
  </si>
  <si>
    <t>РОВМп ≥ 95,00</t>
  </si>
  <si>
    <t xml:space="preserve">Расчетная оценка эффективности </t>
  </si>
  <si>
    <t>РОЭЭп = (439,16 / 99,19) * 100 = 442,75</t>
  </si>
  <si>
    <t xml:space="preserve">Высокий уровень экономической эффективности </t>
  </si>
  <si>
    <r>
      <t xml:space="preserve"> 100,00 </t>
    </r>
    <r>
      <rPr>
        <sz val="12"/>
        <color indexed="8"/>
        <rFont val="Calibri"/>
        <family val="2"/>
        <charset val="204"/>
      </rPr>
      <t xml:space="preserve">≥ </t>
    </r>
    <r>
      <rPr>
        <sz val="12"/>
        <color indexed="8"/>
        <rFont val="Times New Roman"/>
        <family val="1"/>
        <charset val="204"/>
      </rPr>
      <t xml:space="preserve">РОЭЭп </t>
    </r>
    <r>
      <rPr>
        <sz val="12"/>
        <color indexed="8"/>
        <rFont val="Calibri"/>
        <family val="2"/>
        <charset val="204"/>
      </rPr>
      <t>≥</t>
    </r>
    <r>
      <rPr>
        <sz val="12"/>
        <color indexed="8"/>
        <rFont val="Times New Roman"/>
        <family val="1"/>
        <charset val="204"/>
      </rPr>
      <t xml:space="preserve"> 95,00</t>
    </r>
  </si>
  <si>
    <t>Высокий уровень экономической эффективности</t>
  </si>
  <si>
    <t>Высокий уровень выполнения целевых показателей</t>
  </si>
  <si>
    <t>Итоговая расчётная оценка выполнения целевых показателей муниципальной программы</t>
  </si>
  <si>
    <t>ИРОВЦПмп - итоговая расчётная оценка выполнения целевых показателей муниципальной программы (число десятичных знаков – 2);</t>
  </si>
  <si>
    <r>
      <t>ИРОВЦПмп = (УДЦПмп</t>
    </r>
    <r>
      <rPr>
        <sz val="8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+УЦДПмп</t>
    </r>
    <r>
      <rPr>
        <sz val="8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+⋯+УДЦПмп</t>
    </r>
    <r>
      <rPr>
        <sz val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>) / n, где:</t>
    </r>
  </si>
  <si>
    <t>ИРОВЦПмп</t>
  </si>
  <si>
    <t>ИРОВЦПмп = (117,20 + 167,24 + 117,14 + 101,01 + 100,00 + 137,50 + 100,00 + 100,00) / 8 = 117,51</t>
  </si>
  <si>
    <t>ИРОВМмп / УИЗСмп *100, где:</t>
  </si>
  <si>
    <t>ИРОВМмп - итоговая расчётная оценка выполнения мероприятий муниципальной программы;</t>
  </si>
  <si>
    <t>ИРОЭЭмп = (155,47 / 99,20) * 100 = 156,72</t>
  </si>
  <si>
    <t>Высокий уровень эффективности муниципальной программы</t>
  </si>
  <si>
    <t>Итоговая расчетная оценка качества фактически оказываемых муниципальных услуг (выполняемых работ)</t>
  </si>
  <si>
    <t>ИРОВМмп ≥ 95,00</t>
  </si>
  <si>
    <t>ИРОВЦПмп  ≥ 95,00</t>
  </si>
  <si>
    <t>(ИРОВЦПмп+ИРОВМмп+ИРОКмп+ИРОЭЭмп)/4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</si>
</sst>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0" fillId="0" borderId="0"/>
  </cellStyleXfs>
  <cellXfs count="240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10" fillId="2" borderId="0" xfId="1" applyFill="1" applyAlignment="1">
      <alignment vertical="center"/>
    </xf>
    <xf numFmtId="0" fontId="3" fillId="2" borderId="3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vertical="top" wrapText="1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top" wrapText="1"/>
    </xf>
    <xf numFmtId="2" fontId="3" fillId="2" borderId="2" xfId="1" applyNumberFormat="1" applyFont="1" applyFill="1" applyBorder="1" applyAlignment="1">
      <alignment vertical="center" wrapText="1"/>
    </xf>
    <xf numFmtId="4" fontId="3" fillId="2" borderId="4" xfId="1" applyNumberFormat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10" fillId="2" borderId="6" xfId="1" applyFill="1" applyBorder="1" applyAlignment="1">
      <alignment vertical="center"/>
    </xf>
    <xf numFmtId="0" fontId="10" fillId="2" borderId="0" xfId="1" applyFill="1" applyBorder="1" applyAlignment="1">
      <alignment vertical="center"/>
    </xf>
    <xf numFmtId="0" fontId="1" fillId="2" borderId="0" xfId="1" applyFont="1" applyFill="1" applyAlignment="1">
      <alignment horizontal="right" vertical="center"/>
    </xf>
    <xf numFmtId="0" fontId="24" fillId="2" borderId="4" xfId="1" applyFont="1" applyFill="1" applyBorder="1" applyAlignment="1">
      <alignment horizontal="center" vertical="center" wrapText="1"/>
    </xf>
    <xf numFmtId="4" fontId="24" fillId="2" borderId="4" xfId="1" applyNumberFormat="1" applyFont="1" applyFill="1" applyBorder="1" applyAlignment="1">
      <alignment horizontal="center" vertical="center" wrapText="1"/>
    </xf>
    <xf numFmtId="2" fontId="24" fillId="2" borderId="3" xfId="1" applyNumberFormat="1" applyFont="1" applyFill="1" applyBorder="1" applyAlignment="1">
      <alignment vertical="center" wrapText="1"/>
    </xf>
    <xf numFmtId="2" fontId="24" fillId="2" borderId="2" xfId="1" applyNumberFormat="1" applyFont="1" applyFill="1" applyBorder="1" applyAlignment="1">
      <alignment vertical="center" wrapText="1"/>
    </xf>
    <xf numFmtId="0" fontId="24" fillId="2" borderId="0" xfId="1" applyFont="1" applyFill="1" applyBorder="1" applyAlignment="1">
      <alignment horizontal="center" vertical="center" wrapText="1"/>
    </xf>
    <xf numFmtId="0" fontId="25" fillId="2" borderId="0" xfId="1" applyFont="1" applyFill="1" applyBorder="1" applyAlignment="1">
      <alignment horizontal="center" vertical="center" wrapText="1"/>
    </xf>
    <xf numFmtId="0" fontId="26" fillId="2" borderId="0" xfId="1" applyFont="1" applyFill="1" applyBorder="1" applyAlignment="1">
      <alignment vertical="center"/>
    </xf>
    <xf numFmtId="0" fontId="24" fillId="2" borderId="0" xfId="1" applyFont="1" applyFill="1" applyBorder="1" applyAlignment="1">
      <alignment horizontal="left" vertical="center" wrapText="1"/>
    </xf>
    <xf numFmtId="0" fontId="24" fillId="2" borderId="6" xfId="1" applyFont="1" applyFill="1" applyBorder="1" applyAlignment="1">
      <alignment horizontal="center" vertical="center" wrapText="1"/>
    </xf>
    <xf numFmtId="2" fontId="24" fillId="2" borderId="4" xfId="0" applyNumberFormat="1" applyFont="1" applyFill="1" applyBorder="1" applyAlignment="1">
      <alignment horizontal="center" vertical="center" wrapText="1"/>
    </xf>
    <xf numFmtId="4" fontId="24" fillId="2" borderId="7" xfId="0" applyNumberFormat="1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vertical="center" wrapText="1"/>
    </xf>
    <xf numFmtId="0" fontId="27" fillId="2" borderId="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4" fontId="24" fillId="2" borderId="4" xfId="0" applyNumberFormat="1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vertical="center" wrapText="1"/>
    </xf>
    <xf numFmtId="4" fontId="24" fillId="2" borderId="3" xfId="1" applyNumberFormat="1" applyFont="1" applyFill="1" applyBorder="1" applyAlignment="1">
      <alignment horizontal="center" vertical="center" wrapText="1"/>
    </xf>
    <xf numFmtId="2" fontId="3" fillId="2" borderId="4" xfId="1" applyNumberFormat="1" applyFont="1" applyFill="1" applyBorder="1" applyAlignment="1">
      <alignment horizontal="center" vertical="center" wrapText="1"/>
    </xf>
    <xf numFmtId="1" fontId="3" fillId="2" borderId="4" xfId="1" applyNumberFormat="1" applyFont="1" applyFill="1" applyBorder="1" applyAlignment="1">
      <alignment horizontal="center" vertical="center" wrapText="1"/>
    </xf>
    <xf numFmtId="2" fontId="24" fillId="2" borderId="4" xfId="1" applyNumberFormat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righ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top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24" fillId="2" borderId="2" xfId="1" applyNumberFormat="1" applyFont="1" applyFill="1" applyBorder="1" applyAlignment="1">
      <alignment horizontal="center" vertical="center" wrapText="1"/>
    </xf>
    <xf numFmtId="0" fontId="24" fillId="2" borderId="0" xfId="1" applyFont="1" applyFill="1" applyBorder="1" applyAlignment="1">
      <alignment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right" vertical="center" wrapText="1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left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2" fontId="24" fillId="2" borderId="1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top" wrapText="1"/>
    </xf>
    <xf numFmtId="2" fontId="24" fillId="2" borderId="1" xfId="1" applyNumberFormat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top" wrapText="1"/>
    </xf>
    <xf numFmtId="0" fontId="24" fillId="2" borderId="8" xfId="1" applyFont="1" applyFill="1" applyBorder="1" applyAlignment="1">
      <alignment horizontal="left" vertical="center" wrapText="1"/>
    </xf>
    <xf numFmtId="4" fontId="24" fillId="2" borderId="1" xfId="1" applyNumberFormat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27" fillId="2" borderId="9" xfId="0" applyFont="1" applyFill="1" applyBorder="1" applyAlignment="1">
      <alignment horizontal="center" vertical="center" wrapText="1"/>
    </xf>
    <xf numFmtId="2" fontId="24" fillId="2" borderId="1" xfId="1" applyNumberFormat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center" wrapText="1"/>
    </xf>
    <xf numFmtId="0" fontId="27" fillId="2" borderId="9" xfId="1" applyFont="1" applyFill="1" applyBorder="1" applyAlignment="1">
      <alignment horizontal="center" vertical="center" wrapText="1"/>
    </xf>
    <xf numFmtId="0" fontId="26" fillId="2" borderId="4" xfId="1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2" fillId="2" borderId="9" xfId="1" applyFont="1" applyFill="1" applyBorder="1" applyAlignment="1">
      <alignment horizontal="center" vertical="center" wrapText="1"/>
    </xf>
    <xf numFmtId="0" fontId="22" fillId="2" borderId="10" xfId="1" applyFont="1" applyFill="1" applyBorder="1" applyAlignment="1">
      <alignment horizontal="center" vertical="center" wrapText="1"/>
    </xf>
    <xf numFmtId="0" fontId="22" fillId="2" borderId="7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24" fillId="2" borderId="4" xfId="1" applyFont="1" applyFill="1" applyBorder="1" applyAlignment="1">
      <alignment horizontal="left" vertical="center" wrapText="1"/>
    </xf>
    <xf numFmtId="0" fontId="24" fillId="2" borderId="9" xfId="1" applyFont="1" applyFill="1" applyBorder="1" applyAlignment="1">
      <alignment horizontal="left" vertical="center" wrapText="1"/>
    </xf>
    <xf numFmtId="0" fontId="24" fillId="2" borderId="10" xfId="1" applyFont="1" applyFill="1" applyBorder="1" applyAlignment="1">
      <alignment horizontal="left" vertical="center" wrapText="1"/>
    </xf>
    <xf numFmtId="0" fontId="24" fillId="2" borderId="7" xfId="1" applyFont="1" applyFill="1" applyBorder="1" applyAlignment="1">
      <alignment horizontal="left" vertical="center" wrapText="1"/>
    </xf>
    <xf numFmtId="0" fontId="24" fillId="2" borderId="7" xfId="1" applyFont="1" applyFill="1" applyBorder="1" applyAlignment="1">
      <alignment vertical="center" wrapText="1"/>
    </xf>
    <xf numFmtId="0" fontId="24" fillId="2" borderId="4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15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2" fontId="24" fillId="2" borderId="1" xfId="1" applyNumberFormat="1" applyFont="1" applyFill="1" applyBorder="1" applyAlignment="1">
      <alignment horizontal="center" vertical="center" wrapText="1"/>
    </xf>
    <xf numFmtId="2" fontId="24" fillId="2" borderId="3" xfId="1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4" xfId="1" applyFont="1" applyFill="1" applyBorder="1" applyAlignment="1">
      <alignment vertical="center" wrapText="1"/>
    </xf>
    <xf numFmtId="0" fontId="3" fillId="2" borderId="6" xfId="1" applyFont="1" applyFill="1" applyBorder="1" applyAlignment="1">
      <alignment vertical="top" wrapText="1"/>
    </xf>
    <xf numFmtId="0" fontId="3" fillId="2" borderId="0" xfId="1" applyFont="1" applyFill="1" applyBorder="1" applyAlignment="1">
      <alignment vertical="top" wrapText="1"/>
    </xf>
    <xf numFmtId="0" fontId="9" fillId="2" borderId="13" xfId="1" applyFont="1" applyFill="1" applyBorder="1" applyAlignment="1">
      <alignment horizontal="left" vertical="top" wrapText="1"/>
    </xf>
    <xf numFmtId="0" fontId="9" fillId="2" borderId="14" xfId="1" applyFont="1" applyFill="1" applyBorder="1" applyAlignment="1">
      <alignment horizontal="left" vertical="top" wrapText="1"/>
    </xf>
    <xf numFmtId="0" fontId="9" fillId="2" borderId="15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9" fillId="2" borderId="11" xfId="1" applyFont="1" applyFill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2" borderId="12" xfId="1" applyFont="1" applyFill="1" applyBorder="1" applyAlignment="1">
      <alignment horizontal="center" vertical="center" wrapText="1"/>
    </xf>
    <xf numFmtId="2" fontId="24" fillId="2" borderId="2" xfId="1" applyNumberFormat="1" applyFont="1" applyFill="1" applyBorder="1" applyAlignment="1">
      <alignment horizontal="center" vertical="center" wrapText="1"/>
    </xf>
    <xf numFmtId="0" fontId="24" fillId="2" borderId="1" xfId="1" applyFont="1" applyFill="1" applyBorder="1" applyAlignment="1">
      <alignment horizontal="center" vertical="center" wrapText="1"/>
    </xf>
    <xf numFmtId="0" fontId="24" fillId="2" borderId="2" xfId="1" applyFont="1" applyFill="1" applyBorder="1" applyAlignment="1">
      <alignment horizontal="center" vertical="center" wrapText="1"/>
    </xf>
    <xf numFmtId="0" fontId="24" fillId="2" borderId="3" xfId="1" applyFont="1" applyFill="1" applyBorder="1" applyAlignment="1">
      <alignment horizontal="center" vertical="center" wrapText="1"/>
    </xf>
    <xf numFmtId="0" fontId="24" fillId="2" borderId="6" xfId="1" applyFont="1" applyFill="1" applyBorder="1" applyAlignment="1">
      <alignment vertical="top" wrapText="1"/>
    </xf>
    <xf numFmtId="0" fontId="24" fillId="2" borderId="0" xfId="1" applyFont="1" applyFill="1" applyBorder="1" applyAlignment="1">
      <alignment vertical="top" wrapText="1"/>
    </xf>
    <xf numFmtId="0" fontId="24" fillId="2" borderId="5" xfId="1" applyFont="1" applyFill="1" applyBorder="1" applyAlignment="1">
      <alignment vertical="top" wrapText="1"/>
    </xf>
    <xf numFmtId="0" fontId="24" fillId="2" borderId="6" xfId="1" applyFont="1" applyFill="1" applyBorder="1" applyAlignment="1">
      <alignment horizontal="left" vertical="top" wrapText="1"/>
    </xf>
    <xf numFmtId="0" fontId="24" fillId="2" borderId="0" xfId="1" applyFont="1" applyFill="1" applyBorder="1" applyAlignment="1">
      <alignment horizontal="left" vertical="top" wrapText="1"/>
    </xf>
    <xf numFmtId="0" fontId="24" fillId="2" borderId="5" xfId="1" applyFont="1" applyFill="1" applyBorder="1" applyAlignment="1">
      <alignment horizontal="left" vertical="top" wrapText="1"/>
    </xf>
    <xf numFmtId="0" fontId="24" fillId="2" borderId="6" xfId="1" applyFont="1" applyFill="1" applyBorder="1" applyAlignment="1">
      <alignment horizontal="right" vertical="center" wrapText="1"/>
    </xf>
    <xf numFmtId="0" fontId="24" fillId="2" borderId="0" xfId="1" applyFont="1" applyFill="1" applyBorder="1" applyAlignment="1">
      <alignment horizontal="right" vertical="center" wrapText="1"/>
    </xf>
    <xf numFmtId="0" fontId="24" fillId="2" borderId="0" xfId="1" applyFont="1" applyFill="1" applyBorder="1" applyAlignment="1">
      <alignment vertical="center" wrapText="1"/>
    </xf>
    <xf numFmtId="0" fontId="26" fillId="2" borderId="0" xfId="1" applyFont="1" applyFill="1" applyBorder="1"/>
    <xf numFmtId="0" fontId="31" fillId="2" borderId="6" xfId="1" applyFont="1" applyFill="1" applyBorder="1" applyAlignment="1">
      <alignment vertical="top" wrapText="1"/>
    </xf>
    <xf numFmtId="0" fontId="31" fillId="2" borderId="0" xfId="1" applyFont="1" applyFill="1" applyBorder="1" applyAlignment="1">
      <alignment vertical="top" wrapText="1"/>
    </xf>
    <xf numFmtId="0" fontId="29" fillId="2" borderId="6" xfId="1" applyFont="1" applyFill="1" applyBorder="1" applyAlignment="1">
      <alignment horizontal="center" vertical="center" wrapText="1"/>
    </xf>
    <xf numFmtId="0" fontId="29" fillId="2" borderId="0" xfId="1" applyFont="1" applyFill="1" applyBorder="1" applyAlignment="1">
      <alignment horizontal="center" vertical="center" wrapText="1"/>
    </xf>
    <xf numFmtId="0" fontId="29" fillId="2" borderId="5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12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left" vertical="center" wrapText="1"/>
    </xf>
    <xf numFmtId="0" fontId="29" fillId="2" borderId="14" xfId="0" applyFont="1" applyFill="1" applyBorder="1" applyAlignment="1">
      <alignment horizontal="left" vertical="center" wrapText="1"/>
    </xf>
    <xf numFmtId="0" fontId="29" fillId="2" borderId="15" xfId="0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left" vertical="top" wrapText="1"/>
    </xf>
    <xf numFmtId="0" fontId="24" fillId="2" borderId="0" xfId="0" applyFont="1" applyFill="1" applyBorder="1" applyAlignment="1">
      <alignment horizontal="left" vertical="top" wrapText="1"/>
    </xf>
    <xf numFmtId="0" fontId="24" fillId="2" borderId="5" xfId="0" applyFont="1" applyFill="1" applyBorder="1" applyAlignment="1">
      <alignment horizontal="left" vertical="top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9" fillId="2" borderId="13" xfId="0" applyFont="1" applyFill="1" applyBorder="1" applyAlignment="1">
      <alignment horizontal="left" vertical="top" wrapText="1"/>
    </xf>
    <xf numFmtId="0" fontId="29" fillId="2" borderId="14" xfId="0" applyFont="1" applyFill="1" applyBorder="1" applyAlignment="1">
      <alignment horizontal="left" vertical="top" wrapText="1"/>
    </xf>
    <xf numFmtId="0" fontId="29" fillId="2" borderId="15" xfId="0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center" vertical="top" wrapText="1"/>
    </xf>
    <xf numFmtId="0" fontId="9" fillId="2" borderId="11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vertical="center" wrapText="1"/>
    </xf>
    <xf numFmtId="0" fontId="26" fillId="2" borderId="4" xfId="1" applyFont="1" applyFill="1" applyBorder="1" applyAlignment="1">
      <alignment horizontal="center" vertical="center"/>
    </xf>
    <xf numFmtId="0" fontId="30" fillId="4" borderId="13" xfId="1" applyFont="1" applyFill="1" applyBorder="1" applyAlignment="1">
      <alignment horizontal="center" vertical="center"/>
    </xf>
    <xf numFmtId="0" fontId="30" fillId="4" borderId="14" xfId="1" applyFont="1" applyFill="1" applyBorder="1" applyAlignment="1">
      <alignment horizontal="center" vertical="center"/>
    </xf>
    <xf numFmtId="0" fontId="30" fillId="4" borderId="15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13" xfId="1" applyFont="1" applyFill="1" applyBorder="1" applyAlignment="1">
      <alignment vertical="center" wrapText="1"/>
    </xf>
    <xf numFmtId="0" fontId="3" fillId="2" borderId="14" xfId="1" applyFont="1" applyFill="1" applyBorder="1" applyAlignment="1">
      <alignment vertical="center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center" wrapText="1"/>
    </xf>
    <xf numFmtId="0" fontId="27" fillId="2" borderId="9" xfId="1" applyFont="1" applyFill="1" applyBorder="1" applyAlignment="1">
      <alignment horizontal="center" vertical="center" wrapText="1"/>
    </xf>
    <xf numFmtId="0" fontId="27" fillId="2" borderId="8" xfId="1" applyFont="1" applyFill="1" applyBorder="1" applyAlignment="1">
      <alignment horizontal="left" vertical="center" wrapText="1"/>
    </xf>
    <xf numFmtId="0" fontId="27" fillId="2" borderId="12" xfId="1" applyFont="1" applyFill="1" applyBorder="1" applyAlignment="1">
      <alignment horizontal="left" vertical="center" wrapText="1"/>
    </xf>
    <xf numFmtId="0" fontId="27" fillId="2" borderId="14" xfId="1" applyFont="1" applyFill="1" applyBorder="1" applyAlignment="1">
      <alignment horizontal="left" vertical="center" wrapText="1"/>
    </xf>
    <xf numFmtId="0" fontId="27" fillId="2" borderId="1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top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0" xfId="1" applyFont="1" applyFill="1" applyBorder="1" applyAlignment="1">
      <alignment horizontal="right" vertical="center" wrapText="1"/>
    </xf>
    <xf numFmtId="0" fontId="10" fillId="2" borderId="0" xfId="1" applyFill="1" applyBorder="1"/>
    <xf numFmtId="0" fontId="2" fillId="2" borderId="6" xfId="1" applyFont="1" applyFill="1" applyBorder="1" applyAlignment="1">
      <alignment vertical="top" wrapText="1"/>
    </xf>
    <xf numFmtId="0" fontId="2" fillId="2" borderId="0" xfId="1" applyFont="1" applyFill="1" applyBorder="1" applyAlignment="1">
      <alignment vertical="top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Border="1" applyAlignment="1">
      <alignment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vertical="center" wrapText="1"/>
    </xf>
    <xf numFmtId="0" fontId="27" fillId="2" borderId="10" xfId="1" applyFont="1" applyFill="1" applyBorder="1" applyAlignment="1">
      <alignment horizontal="left" vertical="center" wrapText="1"/>
    </xf>
    <xf numFmtId="0" fontId="27" fillId="2" borderId="7" xfId="1" applyFont="1" applyFill="1" applyBorder="1" applyAlignment="1">
      <alignment horizontal="left" vertical="center" wrapText="1"/>
    </xf>
    <xf numFmtId="0" fontId="24" fillId="2" borderId="13" xfId="1" applyFont="1" applyFill="1" applyBorder="1" applyAlignment="1">
      <alignment vertical="center" wrapText="1"/>
    </xf>
    <xf numFmtId="0" fontId="24" fillId="2" borderId="14" xfId="1" applyFont="1" applyFill="1" applyBorder="1" applyAlignment="1">
      <alignment vertical="center" wrapText="1"/>
    </xf>
    <xf numFmtId="0" fontId="22" fillId="2" borderId="4" xfId="1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left" vertical="center" wrapText="1"/>
    </xf>
    <xf numFmtId="0" fontId="9" fillId="2" borderId="14" xfId="1" applyFont="1" applyFill="1" applyBorder="1" applyAlignment="1">
      <alignment horizontal="left" vertical="center" wrapText="1"/>
    </xf>
    <xf numFmtId="0" fontId="9" fillId="2" borderId="1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vertical="top" wrapText="1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left" vertical="top" wrapText="1"/>
    </xf>
    <xf numFmtId="0" fontId="3" fillId="2" borderId="0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7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373"/>
  <sheetViews>
    <sheetView tabSelected="1" view="pageBreakPreview" topLeftCell="A334" zoomScale="55" zoomScaleNormal="75" zoomScaleSheetLayoutView="55" workbookViewId="0">
      <selection activeCell="K361" sqref="K361"/>
    </sheetView>
  </sheetViews>
  <sheetFormatPr defaultRowHeight="12.75" x14ac:dyDescent="0.2"/>
  <cols>
    <col min="1" max="1" width="22.140625" style="4" customWidth="1"/>
    <col min="2" max="2" width="15.7109375" style="4" customWidth="1"/>
    <col min="3" max="3" width="14.42578125" style="4" customWidth="1"/>
    <col min="4" max="4" width="33.5703125" style="4" customWidth="1"/>
    <col min="5" max="5" width="9.140625" style="4"/>
    <col min="6" max="6" width="44.28515625" style="4" customWidth="1"/>
    <col min="7" max="7" width="19.7109375" style="4" customWidth="1"/>
    <col min="8" max="8" width="47.85546875" style="4" customWidth="1"/>
    <col min="9" max="16384" width="9.140625" style="4"/>
  </cols>
  <sheetData>
    <row r="1" spans="1:8" ht="13.5" customHeight="1" x14ac:dyDescent="0.2">
      <c r="H1" s="17" t="s">
        <v>188</v>
      </c>
    </row>
    <row r="2" spans="1:8" ht="18.75" x14ac:dyDescent="0.2">
      <c r="A2" s="229" t="s">
        <v>14</v>
      </c>
      <c r="B2" s="229"/>
      <c r="C2" s="229"/>
      <c r="D2" s="229"/>
      <c r="E2" s="229"/>
      <c r="F2" s="229"/>
      <c r="G2" s="229"/>
      <c r="H2" s="229"/>
    </row>
    <row r="3" spans="1:8" ht="23.25" customHeight="1" x14ac:dyDescent="0.2">
      <c r="A3" s="230" t="s">
        <v>165</v>
      </c>
      <c r="B3" s="230"/>
      <c r="C3" s="230"/>
      <c r="D3" s="230"/>
      <c r="E3" s="230"/>
      <c r="F3" s="230"/>
      <c r="G3" s="230"/>
      <c r="H3" s="230"/>
    </row>
    <row r="4" spans="1:8" ht="20.25" customHeight="1" x14ac:dyDescent="0.2">
      <c r="A4" s="231" t="s">
        <v>41</v>
      </c>
      <c r="B4" s="231"/>
      <c r="C4" s="231"/>
      <c r="D4" s="231"/>
      <c r="E4" s="231"/>
      <c r="F4" s="231"/>
      <c r="G4" s="231"/>
      <c r="H4" s="231"/>
    </row>
    <row r="5" spans="1:8" ht="58.5" customHeight="1" x14ac:dyDescent="0.2">
      <c r="A5" s="44" t="s">
        <v>4</v>
      </c>
      <c r="B5" s="44" t="s">
        <v>5</v>
      </c>
      <c r="C5" s="193" t="s">
        <v>2</v>
      </c>
      <c r="D5" s="193"/>
      <c r="E5" s="193"/>
      <c r="F5" s="193"/>
      <c r="G5" s="44" t="s">
        <v>15</v>
      </c>
      <c r="H5" s="44" t="s">
        <v>3</v>
      </c>
    </row>
    <row r="6" spans="1:8" ht="19.5" customHeight="1" x14ac:dyDescent="0.2">
      <c r="A6" s="213" t="s">
        <v>72</v>
      </c>
      <c r="B6" s="214"/>
      <c r="C6" s="214"/>
      <c r="D6" s="214"/>
      <c r="E6" s="214"/>
      <c r="F6" s="214"/>
      <c r="G6" s="214"/>
      <c r="H6" s="215"/>
    </row>
    <row r="7" spans="1:8" ht="15.75" x14ac:dyDescent="0.2">
      <c r="A7" s="107" t="s">
        <v>189</v>
      </c>
      <c r="B7" s="173" t="s">
        <v>17</v>
      </c>
      <c r="C7" s="176" t="s">
        <v>12</v>
      </c>
      <c r="D7" s="177"/>
      <c r="E7" s="177"/>
      <c r="F7" s="178"/>
      <c r="G7" s="7"/>
      <c r="H7" s="7"/>
    </row>
    <row r="8" spans="1:8" ht="15.75" x14ac:dyDescent="0.2">
      <c r="A8" s="108"/>
      <c r="B8" s="174"/>
      <c r="C8" s="179" t="s">
        <v>62</v>
      </c>
      <c r="D8" s="180"/>
      <c r="E8" s="180"/>
      <c r="F8" s="181"/>
      <c r="G8" s="7"/>
      <c r="H8" s="7"/>
    </row>
    <row r="9" spans="1:8" ht="42" customHeight="1" x14ac:dyDescent="0.2">
      <c r="A9" s="108"/>
      <c r="B9" s="174"/>
      <c r="C9" s="179" t="s">
        <v>18</v>
      </c>
      <c r="D9" s="180"/>
      <c r="E9" s="180"/>
      <c r="F9" s="181"/>
      <c r="G9" s="7"/>
      <c r="H9" s="7"/>
    </row>
    <row r="10" spans="1:8" ht="33" customHeight="1" x14ac:dyDescent="0.2">
      <c r="A10" s="108"/>
      <c r="B10" s="174"/>
      <c r="C10" s="102" t="s">
        <v>56</v>
      </c>
      <c r="D10" s="103"/>
      <c r="E10" s="103"/>
      <c r="F10" s="228"/>
      <c r="G10" s="7"/>
      <c r="H10" s="7"/>
    </row>
    <row r="11" spans="1:8" ht="21.75" customHeight="1" x14ac:dyDescent="0.2">
      <c r="A11" s="108"/>
      <c r="B11" s="174"/>
      <c r="C11" s="102" t="s">
        <v>52</v>
      </c>
      <c r="D11" s="103"/>
      <c r="E11" s="103"/>
      <c r="F11" s="228"/>
      <c r="G11" s="7"/>
      <c r="H11" s="7"/>
    </row>
    <row r="12" spans="1:8" ht="3.75" customHeight="1" x14ac:dyDescent="0.2">
      <c r="A12" s="108"/>
      <c r="B12" s="174"/>
      <c r="C12" s="216"/>
      <c r="D12" s="217"/>
      <c r="E12" s="217"/>
      <c r="F12" s="218"/>
      <c r="G12" s="7"/>
      <c r="H12" s="7"/>
    </row>
    <row r="13" spans="1:8" ht="15.75" x14ac:dyDescent="0.2">
      <c r="A13" s="108"/>
      <c r="B13" s="174"/>
      <c r="C13" s="210" t="s">
        <v>13</v>
      </c>
      <c r="D13" s="211"/>
      <c r="E13" s="211"/>
      <c r="F13" s="212"/>
      <c r="G13" s="7"/>
      <c r="H13" s="7"/>
    </row>
    <row r="14" spans="1:8" ht="40.5" customHeight="1" x14ac:dyDescent="0.2">
      <c r="A14" s="108"/>
      <c r="B14" s="174"/>
      <c r="C14" s="104" t="s">
        <v>79</v>
      </c>
      <c r="D14" s="105"/>
      <c r="E14" s="105"/>
      <c r="F14" s="106"/>
      <c r="G14" s="5"/>
      <c r="H14" s="5"/>
    </row>
    <row r="15" spans="1:8" ht="48.75" customHeight="1" x14ac:dyDescent="0.2">
      <c r="A15" s="202"/>
      <c r="B15" s="175"/>
      <c r="C15" s="101" t="s">
        <v>198</v>
      </c>
      <c r="D15" s="101"/>
      <c r="E15" s="101"/>
      <c r="F15" s="101"/>
      <c r="G15" s="10">
        <v>106.11</v>
      </c>
      <c r="H15" s="44" t="s">
        <v>190</v>
      </c>
    </row>
    <row r="16" spans="1:8" ht="15.75" customHeight="1" x14ac:dyDescent="0.2">
      <c r="A16" s="107" t="s">
        <v>191</v>
      </c>
      <c r="B16" s="173" t="s">
        <v>19</v>
      </c>
      <c r="C16" s="176" t="s">
        <v>12</v>
      </c>
      <c r="D16" s="177"/>
      <c r="E16" s="177"/>
      <c r="F16" s="178"/>
      <c r="G16" s="87"/>
      <c r="H16" s="87"/>
    </row>
    <row r="17" spans="1:8" ht="18.75" x14ac:dyDescent="0.2">
      <c r="A17" s="108"/>
      <c r="B17" s="174"/>
      <c r="C17" s="227" t="s">
        <v>20</v>
      </c>
      <c r="D17" s="12" t="s">
        <v>9</v>
      </c>
      <c r="E17" s="209" t="s">
        <v>10</v>
      </c>
      <c r="F17" s="41"/>
      <c r="G17" s="88"/>
      <c r="H17" s="88"/>
    </row>
    <row r="18" spans="1:8" ht="18.75" x14ac:dyDescent="0.2">
      <c r="A18" s="108"/>
      <c r="B18" s="174"/>
      <c r="C18" s="227"/>
      <c r="D18" s="11">
        <v>2</v>
      </c>
      <c r="E18" s="209"/>
      <c r="F18" s="41"/>
      <c r="G18" s="88"/>
      <c r="H18" s="88"/>
    </row>
    <row r="19" spans="1:8" ht="89.25" customHeight="1" x14ac:dyDescent="0.2">
      <c r="A19" s="108"/>
      <c r="B19" s="174"/>
      <c r="C19" s="232" t="s">
        <v>194</v>
      </c>
      <c r="D19" s="233"/>
      <c r="E19" s="233"/>
      <c r="F19" s="234"/>
      <c r="G19" s="88"/>
      <c r="H19" s="88"/>
    </row>
    <row r="20" spans="1:8" ht="15.75" x14ac:dyDescent="0.2">
      <c r="A20" s="108"/>
      <c r="B20" s="174"/>
      <c r="C20" s="210" t="s">
        <v>13</v>
      </c>
      <c r="D20" s="211"/>
      <c r="E20" s="211"/>
      <c r="F20" s="212"/>
      <c r="G20" s="89"/>
      <c r="H20" s="89"/>
    </row>
    <row r="21" spans="1:8" ht="42.75" customHeight="1" x14ac:dyDescent="0.2">
      <c r="A21" s="108"/>
      <c r="B21" s="174"/>
      <c r="C21" s="223" t="s">
        <v>80</v>
      </c>
      <c r="D21" s="223"/>
      <c r="E21" s="223"/>
      <c r="F21" s="223"/>
      <c r="G21" s="57"/>
      <c r="H21" s="57"/>
    </row>
    <row r="22" spans="1:8" ht="50.25" customHeight="1" x14ac:dyDescent="0.2">
      <c r="A22" s="108"/>
      <c r="B22" s="174"/>
      <c r="C22" s="81" t="s">
        <v>85</v>
      </c>
      <c r="D22" s="81"/>
      <c r="E22" s="81"/>
      <c r="F22" s="81"/>
      <c r="G22" s="19">
        <v>100</v>
      </c>
      <c r="H22" s="37" t="s">
        <v>86</v>
      </c>
    </row>
    <row r="23" spans="1:8" ht="53.25" customHeight="1" x14ac:dyDescent="0.2">
      <c r="A23" s="108"/>
      <c r="B23" s="174"/>
      <c r="C23" s="81" t="s">
        <v>83</v>
      </c>
      <c r="D23" s="81"/>
      <c r="E23" s="81"/>
      <c r="F23" s="81"/>
      <c r="G23" s="19">
        <v>92.57</v>
      </c>
      <c r="H23" s="38" t="s">
        <v>87</v>
      </c>
    </row>
    <row r="24" spans="1:8" ht="24.75" customHeight="1" x14ac:dyDescent="0.2">
      <c r="A24" s="108"/>
      <c r="B24" s="174"/>
      <c r="C24" s="81" t="s">
        <v>84</v>
      </c>
      <c r="D24" s="81"/>
      <c r="E24" s="81"/>
      <c r="F24" s="81"/>
      <c r="G24" s="19"/>
      <c r="H24" s="18"/>
    </row>
    <row r="25" spans="1:8" ht="36.75" customHeight="1" x14ac:dyDescent="0.2">
      <c r="A25" s="108"/>
      <c r="B25" s="174"/>
      <c r="C25" s="81" t="s">
        <v>63</v>
      </c>
      <c r="D25" s="81"/>
      <c r="E25" s="81"/>
      <c r="F25" s="81"/>
      <c r="G25" s="19">
        <f>(G22+G23)/2</f>
        <v>96.29</v>
      </c>
      <c r="H25" s="38" t="s">
        <v>88</v>
      </c>
    </row>
    <row r="26" spans="1:8" ht="36.75" customHeight="1" x14ac:dyDescent="0.2">
      <c r="A26" s="108"/>
      <c r="B26" s="174"/>
      <c r="C26" s="223" t="s">
        <v>81</v>
      </c>
      <c r="D26" s="223"/>
      <c r="E26" s="223"/>
      <c r="F26" s="223"/>
      <c r="G26" s="19"/>
      <c r="H26" s="38"/>
    </row>
    <row r="27" spans="1:8" ht="41.25" customHeight="1" x14ac:dyDescent="0.2">
      <c r="A27" s="108"/>
      <c r="B27" s="174"/>
      <c r="C27" s="81" t="s">
        <v>85</v>
      </c>
      <c r="D27" s="81"/>
      <c r="E27" s="81"/>
      <c r="F27" s="81"/>
      <c r="G27" s="19">
        <v>100</v>
      </c>
      <c r="H27" s="37" t="s">
        <v>71</v>
      </c>
    </row>
    <row r="28" spans="1:8" ht="60" customHeight="1" x14ac:dyDescent="0.2">
      <c r="A28" s="108"/>
      <c r="B28" s="174"/>
      <c r="C28" s="81" t="s">
        <v>89</v>
      </c>
      <c r="D28" s="81"/>
      <c r="E28" s="81"/>
      <c r="F28" s="81"/>
      <c r="G28" s="19">
        <v>97.3</v>
      </c>
      <c r="H28" s="38" t="s">
        <v>11</v>
      </c>
    </row>
    <row r="29" spans="1:8" ht="36.75" customHeight="1" x14ac:dyDescent="0.2">
      <c r="A29" s="108"/>
      <c r="B29" s="174"/>
      <c r="C29" s="81" t="s">
        <v>90</v>
      </c>
      <c r="D29" s="81"/>
      <c r="E29" s="81"/>
      <c r="F29" s="81"/>
      <c r="G29" s="19"/>
      <c r="H29" s="18"/>
    </row>
    <row r="30" spans="1:8" ht="36.75" customHeight="1" x14ac:dyDescent="0.2">
      <c r="A30" s="108"/>
      <c r="B30" s="174"/>
      <c r="C30" s="81" t="s">
        <v>63</v>
      </c>
      <c r="D30" s="81"/>
      <c r="E30" s="81"/>
      <c r="F30" s="81"/>
      <c r="G30" s="19">
        <f>(G27+G28)/2</f>
        <v>98.65</v>
      </c>
      <c r="H30" s="38" t="s">
        <v>0</v>
      </c>
    </row>
    <row r="31" spans="1:8" ht="36.75" customHeight="1" x14ac:dyDescent="0.2">
      <c r="A31" s="108"/>
      <c r="B31" s="174"/>
      <c r="C31" s="82" t="s">
        <v>82</v>
      </c>
      <c r="D31" s="83"/>
      <c r="E31" s="64"/>
      <c r="F31" s="64"/>
      <c r="G31" s="65"/>
      <c r="H31" s="58"/>
    </row>
    <row r="32" spans="1:8" ht="36.75" customHeight="1" x14ac:dyDescent="0.2">
      <c r="A32" s="108"/>
      <c r="B32" s="174"/>
      <c r="C32" s="82" t="s">
        <v>112</v>
      </c>
      <c r="D32" s="83"/>
      <c r="E32" s="83"/>
      <c r="F32" s="84"/>
      <c r="G32" s="65"/>
      <c r="H32" s="58"/>
    </row>
    <row r="33" spans="1:8" ht="36.75" customHeight="1" x14ac:dyDescent="0.2">
      <c r="A33" s="202"/>
      <c r="B33" s="175"/>
      <c r="C33" s="81" t="s">
        <v>63</v>
      </c>
      <c r="D33" s="81"/>
      <c r="E33" s="81"/>
      <c r="F33" s="81"/>
      <c r="G33" s="19">
        <f>AVERAGE(G30,G25)</f>
        <v>97.47</v>
      </c>
      <c r="H33" s="38" t="s">
        <v>93</v>
      </c>
    </row>
    <row r="34" spans="1:8" ht="15.75" x14ac:dyDescent="0.2">
      <c r="A34" s="107" t="s">
        <v>192</v>
      </c>
      <c r="B34" s="173" t="s">
        <v>27</v>
      </c>
      <c r="C34" s="176" t="s">
        <v>12</v>
      </c>
      <c r="D34" s="177"/>
      <c r="E34" s="177"/>
      <c r="F34" s="177"/>
      <c r="G34" s="39"/>
      <c r="H34" s="87"/>
    </row>
    <row r="35" spans="1:8" ht="9.75" customHeight="1" x14ac:dyDescent="0.2">
      <c r="A35" s="108"/>
      <c r="B35" s="174"/>
      <c r="C35" s="15"/>
      <c r="D35" s="43"/>
      <c r="E35" s="16"/>
      <c r="F35" s="40"/>
      <c r="G35" s="7"/>
      <c r="H35" s="88"/>
    </row>
    <row r="36" spans="1:8" ht="15.75" x14ac:dyDescent="0.2">
      <c r="A36" s="108"/>
      <c r="B36" s="174"/>
      <c r="C36" s="66" t="s">
        <v>35</v>
      </c>
      <c r="D36" s="68" t="s">
        <v>151</v>
      </c>
      <c r="E36" s="16"/>
      <c r="F36" s="67"/>
      <c r="G36" s="7"/>
      <c r="H36" s="88"/>
    </row>
    <row r="37" spans="1:8" ht="40.5" customHeight="1" x14ac:dyDescent="0.2">
      <c r="A37" s="108"/>
      <c r="B37" s="174"/>
      <c r="C37" s="179" t="s">
        <v>34</v>
      </c>
      <c r="D37" s="180"/>
      <c r="E37" s="180"/>
      <c r="F37" s="180"/>
      <c r="G37" s="48"/>
      <c r="H37" s="88"/>
    </row>
    <row r="38" spans="1:8" ht="15.75" x14ac:dyDescent="0.2">
      <c r="A38" s="108"/>
      <c r="B38" s="174"/>
      <c r="C38" s="199" t="s">
        <v>159</v>
      </c>
      <c r="D38" s="200"/>
      <c r="E38" s="200"/>
      <c r="F38" s="201"/>
      <c r="G38" s="48"/>
      <c r="H38" s="88"/>
    </row>
    <row r="39" spans="1:8" ht="38.25" customHeight="1" x14ac:dyDescent="0.2">
      <c r="A39" s="108"/>
      <c r="B39" s="174"/>
      <c r="C39" s="102" t="s">
        <v>58</v>
      </c>
      <c r="D39" s="103"/>
      <c r="E39" s="103"/>
      <c r="F39" s="103"/>
      <c r="G39" s="9"/>
      <c r="H39" s="88"/>
    </row>
    <row r="40" spans="1:8" ht="15.75" customHeight="1" x14ac:dyDescent="0.2">
      <c r="A40" s="108"/>
      <c r="B40" s="174"/>
      <c r="C40" s="203" t="s">
        <v>33</v>
      </c>
      <c r="D40" s="204"/>
      <c r="E40" s="14" t="s">
        <v>6</v>
      </c>
      <c r="F40" s="180" t="s">
        <v>8</v>
      </c>
      <c r="G40" s="9"/>
      <c r="H40" s="88"/>
    </row>
    <row r="41" spans="1:8" ht="12.75" customHeight="1" x14ac:dyDescent="0.2">
      <c r="A41" s="108"/>
      <c r="B41" s="174"/>
      <c r="C41" s="203"/>
      <c r="D41" s="204"/>
      <c r="E41" s="13" t="s">
        <v>7</v>
      </c>
      <c r="F41" s="205"/>
      <c r="G41" s="9"/>
      <c r="H41" s="88"/>
    </row>
    <row r="42" spans="1:8" ht="39.75" customHeight="1" x14ac:dyDescent="0.2">
      <c r="A42" s="108"/>
      <c r="B42" s="174"/>
      <c r="C42" s="102" t="s">
        <v>32</v>
      </c>
      <c r="D42" s="103"/>
      <c r="E42" s="103"/>
      <c r="F42" s="103"/>
      <c r="G42" s="9"/>
      <c r="H42" s="88"/>
    </row>
    <row r="43" spans="1:8" ht="36" customHeight="1" x14ac:dyDescent="0.2">
      <c r="A43" s="108"/>
      <c r="B43" s="174"/>
      <c r="C43" s="206" t="s">
        <v>31</v>
      </c>
      <c r="D43" s="207"/>
      <c r="E43" s="207"/>
      <c r="F43" s="207"/>
      <c r="G43" s="9"/>
      <c r="H43" s="88"/>
    </row>
    <row r="44" spans="1:8" ht="19.5" customHeight="1" x14ac:dyDescent="0.2">
      <c r="A44" s="108"/>
      <c r="B44" s="174"/>
      <c r="C44" s="130" t="s">
        <v>13</v>
      </c>
      <c r="D44" s="131"/>
      <c r="E44" s="131"/>
      <c r="F44" s="131"/>
      <c r="G44" s="21"/>
      <c r="H44" s="88"/>
    </row>
    <row r="45" spans="1:8" ht="24.75" customHeight="1" x14ac:dyDescent="0.2">
      <c r="A45" s="108"/>
      <c r="B45" s="174"/>
      <c r="C45" s="221" t="s">
        <v>91</v>
      </c>
      <c r="D45" s="222"/>
      <c r="E45" s="222"/>
      <c r="F45" s="222"/>
      <c r="G45" s="20"/>
      <c r="H45" s="89"/>
    </row>
    <row r="46" spans="1:8" ht="36" customHeight="1" x14ac:dyDescent="0.2">
      <c r="A46" s="202"/>
      <c r="B46" s="175"/>
      <c r="C46" s="85" t="s">
        <v>30</v>
      </c>
      <c r="D46" s="85"/>
      <c r="E46" s="86"/>
      <c r="F46" s="86"/>
      <c r="G46" s="35">
        <f>106.11/99.56*100</f>
        <v>106.58</v>
      </c>
      <c r="H46" s="18" t="s">
        <v>54</v>
      </c>
    </row>
    <row r="47" spans="1:8" ht="21.75" customHeight="1" x14ac:dyDescent="0.2">
      <c r="A47" s="192" t="s">
        <v>21</v>
      </c>
      <c r="B47" s="193" t="s">
        <v>22</v>
      </c>
      <c r="C47" s="194" t="s">
        <v>29</v>
      </c>
      <c r="D47" s="195" t="s">
        <v>92</v>
      </c>
      <c r="E47" s="195"/>
      <c r="F47" s="196"/>
      <c r="G47" s="96">
        <f>(G46+G33+G15)/3</f>
        <v>103.39</v>
      </c>
      <c r="H47" s="182"/>
    </row>
    <row r="48" spans="1:8" ht="48" customHeight="1" x14ac:dyDescent="0.2">
      <c r="A48" s="192"/>
      <c r="B48" s="193"/>
      <c r="C48" s="194"/>
      <c r="D48" s="197"/>
      <c r="E48" s="197"/>
      <c r="F48" s="198"/>
      <c r="G48" s="97"/>
      <c r="H48" s="182"/>
    </row>
    <row r="49" spans="1:8" ht="15.75" x14ac:dyDescent="0.2">
      <c r="A49" s="213" t="s">
        <v>163</v>
      </c>
      <c r="B49" s="214"/>
      <c r="C49" s="214"/>
      <c r="D49" s="214"/>
      <c r="E49" s="214"/>
      <c r="F49" s="214"/>
      <c r="G49" s="214"/>
      <c r="H49" s="215"/>
    </row>
    <row r="50" spans="1:8" ht="15.75" x14ac:dyDescent="0.2">
      <c r="A50" s="107" t="s">
        <v>189</v>
      </c>
      <c r="B50" s="173" t="s">
        <v>17</v>
      </c>
      <c r="C50" s="176" t="s">
        <v>12</v>
      </c>
      <c r="D50" s="177"/>
      <c r="E50" s="177"/>
      <c r="F50" s="178"/>
      <c r="G50" s="7"/>
      <c r="H50" s="7"/>
    </row>
    <row r="51" spans="1:8" ht="15.75" x14ac:dyDescent="0.2">
      <c r="A51" s="108"/>
      <c r="B51" s="174"/>
      <c r="C51" s="179" t="s">
        <v>62</v>
      </c>
      <c r="D51" s="180"/>
      <c r="E51" s="180"/>
      <c r="F51" s="181"/>
      <c r="G51" s="7"/>
      <c r="H51" s="7"/>
    </row>
    <row r="52" spans="1:8" ht="27" customHeight="1" x14ac:dyDescent="0.2">
      <c r="A52" s="108"/>
      <c r="B52" s="174"/>
      <c r="C52" s="179" t="s">
        <v>18</v>
      </c>
      <c r="D52" s="180"/>
      <c r="E52" s="180"/>
      <c r="F52" s="181"/>
      <c r="G52" s="7"/>
      <c r="H52" s="7"/>
    </row>
    <row r="53" spans="1:8" ht="40.5" customHeight="1" x14ac:dyDescent="0.2">
      <c r="A53" s="108"/>
      <c r="B53" s="174"/>
      <c r="C53" s="179" t="s">
        <v>56</v>
      </c>
      <c r="D53" s="180"/>
      <c r="E53" s="180"/>
      <c r="F53" s="181"/>
      <c r="G53" s="7"/>
      <c r="H53" s="7"/>
    </row>
    <row r="54" spans="1:8" ht="15.75" x14ac:dyDescent="0.2">
      <c r="A54" s="108"/>
      <c r="B54" s="174"/>
      <c r="C54" s="179" t="s">
        <v>52</v>
      </c>
      <c r="D54" s="180"/>
      <c r="E54" s="180"/>
      <c r="F54" s="181"/>
      <c r="G54" s="7"/>
      <c r="H54" s="7"/>
    </row>
    <row r="55" spans="1:8" ht="15.75" x14ac:dyDescent="0.2">
      <c r="A55" s="108"/>
      <c r="B55" s="174"/>
      <c r="C55" s="216"/>
      <c r="D55" s="217"/>
      <c r="E55" s="217"/>
      <c r="F55" s="218"/>
      <c r="G55" s="7"/>
      <c r="H55" s="7"/>
    </row>
    <row r="56" spans="1:8" ht="15.75" x14ac:dyDescent="0.2">
      <c r="A56" s="108"/>
      <c r="B56" s="174"/>
      <c r="C56" s="210" t="s">
        <v>13</v>
      </c>
      <c r="D56" s="211"/>
      <c r="E56" s="211"/>
      <c r="F56" s="212"/>
      <c r="G56" s="7"/>
      <c r="H56" s="7"/>
    </row>
    <row r="57" spans="1:8" ht="30" customHeight="1" x14ac:dyDescent="0.2">
      <c r="A57" s="108"/>
      <c r="B57" s="174"/>
      <c r="C57" s="224" t="s">
        <v>94</v>
      </c>
      <c r="D57" s="225"/>
      <c r="E57" s="225"/>
      <c r="F57" s="226"/>
      <c r="G57" s="5"/>
      <c r="H57" s="5"/>
    </row>
    <row r="58" spans="1:8" ht="57" customHeight="1" x14ac:dyDescent="0.2">
      <c r="A58" s="202"/>
      <c r="B58" s="175"/>
      <c r="C58" s="101" t="s">
        <v>198</v>
      </c>
      <c r="D58" s="101"/>
      <c r="E58" s="101"/>
      <c r="F58" s="101"/>
      <c r="G58" s="10">
        <v>139.27000000000001</v>
      </c>
      <c r="H58" s="44" t="s">
        <v>197</v>
      </c>
    </row>
    <row r="59" spans="1:8" ht="15.75" customHeight="1" x14ac:dyDescent="0.2">
      <c r="A59" s="107" t="s">
        <v>193</v>
      </c>
      <c r="B59" s="173" t="s">
        <v>19</v>
      </c>
      <c r="C59" s="176" t="s">
        <v>12</v>
      </c>
      <c r="D59" s="177"/>
      <c r="E59" s="177"/>
      <c r="F59" s="178"/>
      <c r="G59" s="87"/>
      <c r="H59" s="87"/>
    </row>
    <row r="60" spans="1:8" ht="18.75" x14ac:dyDescent="0.2">
      <c r="A60" s="108"/>
      <c r="B60" s="174"/>
      <c r="C60" s="227" t="s">
        <v>20</v>
      </c>
      <c r="D60" s="12" t="s">
        <v>9</v>
      </c>
      <c r="E60" s="209" t="s">
        <v>10</v>
      </c>
      <c r="F60" s="41"/>
      <c r="G60" s="88"/>
      <c r="H60" s="88"/>
    </row>
    <row r="61" spans="1:8" ht="18.75" x14ac:dyDescent="0.2">
      <c r="A61" s="108"/>
      <c r="B61" s="174"/>
      <c r="C61" s="227"/>
      <c r="D61" s="11">
        <v>2</v>
      </c>
      <c r="E61" s="209"/>
      <c r="F61" s="41"/>
      <c r="G61" s="88"/>
      <c r="H61" s="88"/>
    </row>
    <row r="62" spans="1:8" ht="113.25" customHeight="1" x14ac:dyDescent="0.2">
      <c r="A62" s="108"/>
      <c r="B62" s="174"/>
      <c r="C62" s="199" t="s">
        <v>195</v>
      </c>
      <c r="D62" s="200"/>
      <c r="E62" s="200"/>
      <c r="F62" s="201"/>
      <c r="G62" s="88"/>
      <c r="H62" s="88"/>
    </row>
    <row r="63" spans="1:8" ht="15.75" x14ac:dyDescent="0.2">
      <c r="A63" s="108"/>
      <c r="B63" s="174"/>
      <c r="C63" s="210" t="s">
        <v>13</v>
      </c>
      <c r="D63" s="211"/>
      <c r="E63" s="211"/>
      <c r="F63" s="212"/>
      <c r="G63" s="89"/>
      <c r="H63" s="89"/>
    </row>
    <row r="64" spans="1:8" ht="41.25" customHeight="1" x14ac:dyDescent="0.2">
      <c r="A64" s="108"/>
      <c r="B64" s="174"/>
      <c r="C64" s="223" t="s">
        <v>95</v>
      </c>
      <c r="D64" s="223"/>
      <c r="E64" s="223"/>
      <c r="F64" s="223"/>
      <c r="G64" s="57"/>
      <c r="H64" s="57"/>
    </row>
    <row r="65" spans="1:8" ht="52.5" customHeight="1" x14ac:dyDescent="0.2">
      <c r="A65" s="108"/>
      <c r="B65" s="174"/>
      <c r="C65" s="81" t="s">
        <v>85</v>
      </c>
      <c r="D65" s="81"/>
      <c r="E65" s="81"/>
      <c r="F65" s="81"/>
      <c r="G65" s="10">
        <v>100</v>
      </c>
      <c r="H65" s="37" t="s">
        <v>71</v>
      </c>
    </row>
    <row r="66" spans="1:8" ht="54" customHeight="1" x14ac:dyDescent="0.2">
      <c r="A66" s="108"/>
      <c r="B66" s="174"/>
      <c r="C66" s="81" t="s">
        <v>96</v>
      </c>
      <c r="D66" s="81"/>
      <c r="E66" s="81"/>
      <c r="F66" s="81"/>
      <c r="G66" s="19">
        <v>89.55</v>
      </c>
      <c r="H66" s="38" t="s">
        <v>1</v>
      </c>
    </row>
    <row r="67" spans="1:8" ht="15.75" x14ac:dyDescent="0.2">
      <c r="A67" s="108"/>
      <c r="B67" s="174"/>
      <c r="C67" s="81" t="s">
        <v>97</v>
      </c>
      <c r="D67" s="81"/>
      <c r="E67" s="81"/>
      <c r="F67" s="81"/>
      <c r="G67" s="19"/>
      <c r="H67" s="18"/>
    </row>
    <row r="68" spans="1:8" ht="31.5" customHeight="1" x14ac:dyDescent="0.2">
      <c r="A68" s="108"/>
      <c r="B68" s="174"/>
      <c r="C68" s="81" t="s">
        <v>63</v>
      </c>
      <c r="D68" s="81"/>
      <c r="E68" s="81"/>
      <c r="F68" s="81"/>
      <c r="G68" s="19">
        <f>(G65+G66)/2</f>
        <v>94.78</v>
      </c>
      <c r="H68" s="38" t="s">
        <v>0</v>
      </c>
    </row>
    <row r="69" spans="1:8" ht="38.25" customHeight="1" x14ac:dyDescent="0.2">
      <c r="A69" s="108"/>
      <c r="B69" s="174"/>
      <c r="C69" s="223" t="s">
        <v>98</v>
      </c>
      <c r="D69" s="223"/>
      <c r="E69" s="223"/>
      <c r="F69" s="223"/>
      <c r="G69" s="57"/>
      <c r="H69" s="57"/>
    </row>
    <row r="70" spans="1:8" ht="47.25" customHeight="1" x14ac:dyDescent="0.2">
      <c r="A70" s="108"/>
      <c r="B70" s="174"/>
      <c r="C70" s="81" t="s">
        <v>85</v>
      </c>
      <c r="D70" s="81"/>
      <c r="E70" s="81"/>
      <c r="F70" s="81"/>
      <c r="G70" s="10">
        <v>100</v>
      </c>
      <c r="H70" s="37" t="s">
        <v>71</v>
      </c>
    </row>
    <row r="71" spans="1:8" ht="47.25" x14ac:dyDescent="0.2">
      <c r="A71" s="108"/>
      <c r="B71" s="174"/>
      <c r="C71" s="81" t="s">
        <v>99</v>
      </c>
      <c r="D71" s="81"/>
      <c r="E71" s="81"/>
      <c r="F71" s="81"/>
      <c r="G71" s="19">
        <v>83.33</v>
      </c>
      <c r="H71" s="38" t="s">
        <v>1</v>
      </c>
    </row>
    <row r="72" spans="1:8" ht="15.75" x14ac:dyDescent="0.2">
      <c r="A72" s="108"/>
      <c r="B72" s="174"/>
      <c r="C72" s="81" t="s">
        <v>171</v>
      </c>
      <c r="D72" s="81"/>
      <c r="E72" s="81"/>
      <c r="F72" s="81"/>
      <c r="G72" s="19"/>
      <c r="H72" s="18"/>
    </row>
    <row r="73" spans="1:8" ht="31.5" x14ac:dyDescent="0.2">
      <c r="A73" s="108"/>
      <c r="B73" s="174"/>
      <c r="C73" s="81" t="s">
        <v>63</v>
      </c>
      <c r="D73" s="81"/>
      <c r="E73" s="81"/>
      <c r="F73" s="81"/>
      <c r="G73" s="19">
        <f>(G70+G71)/2</f>
        <v>91.67</v>
      </c>
      <c r="H73" s="38" t="s">
        <v>0</v>
      </c>
    </row>
    <row r="74" spans="1:8" ht="49.5" customHeight="1" x14ac:dyDescent="0.2">
      <c r="A74" s="108"/>
      <c r="B74" s="174"/>
      <c r="C74" s="223" t="s">
        <v>100</v>
      </c>
      <c r="D74" s="223"/>
      <c r="E74" s="223"/>
      <c r="F74" s="223"/>
      <c r="G74" s="57"/>
      <c r="H74" s="57"/>
    </row>
    <row r="75" spans="1:8" ht="47.25" customHeight="1" x14ac:dyDescent="0.2">
      <c r="A75" s="108"/>
      <c r="B75" s="174"/>
      <c r="C75" s="81" t="s">
        <v>85</v>
      </c>
      <c r="D75" s="81"/>
      <c r="E75" s="81"/>
      <c r="F75" s="81"/>
      <c r="G75" s="19">
        <v>100</v>
      </c>
      <c r="H75" s="37" t="s">
        <v>86</v>
      </c>
    </row>
    <row r="76" spans="1:8" ht="47.25" x14ac:dyDescent="0.2">
      <c r="A76" s="108"/>
      <c r="B76" s="174"/>
      <c r="C76" s="81" t="s">
        <v>101</v>
      </c>
      <c r="D76" s="81"/>
      <c r="E76" s="81"/>
      <c r="F76" s="81"/>
      <c r="G76" s="19">
        <v>85.38</v>
      </c>
      <c r="H76" s="38" t="s">
        <v>87</v>
      </c>
    </row>
    <row r="77" spans="1:8" ht="15.75" x14ac:dyDescent="0.2">
      <c r="A77" s="108"/>
      <c r="B77" s="174"/>
      <c r="C77" s="81" t="s">
        <v>172</v>
      </c>
      <c r="D77" s="81"/>
      <c r="E77" s="81"/>
      <c r="F77" s="81"/>
      <c r="G77" s="19"/>
      <c r="H77" s="18"/>
    </row>
    <row r="78" spans="1:8" ht="31.5" x14ac:dyDescent="0.2">
      <c r="A78" s="108"/>
      <c r="B78" s="174"/>
      <c r="C78" s="81" t="s">
        <v>63</v>
      </c>
      <c r="D78" s="81"/>
      <c r="E78" s="81"/>
      <c r="F78" s="81"/>
      <c r="G78" s="19">
        <f>(G75+G76)/2</f>
        <v>92.69</v>
      </c>
      <c r="H78" s="38" t="s">
        <v>88</v>
      </c>
    </row>
    <row r="79" spans="1:8" ht="51" customHeight="1" x14ac:dyDescent="0.2">
      <c r="A79" s="108"/>
      <c r="B79" s="174"/>
      <c r="C79" s="223" t="s">
        <v>102</v>
      </c>
      <c r="D79" s="223"/>
      <c r="E79" s="223"/>
      <c r="F79" s="223"/>
      <c r="G79" s="57"/>
      <c r="H79" s="57"/>
    </row>
    <row r="80" spans="1:8" ht="47.25" customHeight="1" x14ac:dyDescent="0.2">
      <c r="A80" s="108"/>
      <c r="B80" s="174"/>
      <c r="C80" s="81" t="s">
        <v>85</v>
      </c>
      <c r="D80" s="81"/>
      <c r="E80" s="81"/>
      <c r="F80" s="81"/>
      <c r="G80" s="19">
        <v>100</v>
      </c>
      <c r="H80" s="37" t="s">
        <v>86</v>
      </c>
    </row>
    <row r="81" spans="1:8" ht="47.25" x14ac:dyDescent="0.2">
      <c r="A81" s="108"/>
      <c r="B81" s="174"/>
      <c r="C81" s="81" t="s">
        <v>103</v>
      </c>
      <c r="D81" s="81"/>
      <c r="E81" s="81"/>
      <c r="F81" s="81"/>
      <c r="G81" s="19">
        <v>89.53</v>
      </c>
      <c r="H81" s="38" t="s">
        <v>87</v>
      </c>
    </row>
    <row r="82" spans="1:8" ht="15.75" x14ac:dyDescent="0.2">
      <c r="A82" s="108"/>
      <c r="B82" s="174"/>
      <c r="C82" s="81" t="s">
        <v>173</v>
      </c>
      <c r="D82" s="81"/>
      <c r="E82" s="81"/>
      <c r="F82" s="81"/>
      <c r="G82" s="19"/>
      <c r="H82" s="18"/>
    </row>
    <row r="83" spans="1:8" ht="31.5" x14ac:dyDescent="0.2">
      <c r="A83" s="108"/>
      <c r="B83" s="174"/>
      <c r="C83" s="81" t="s">
        <v>63</v>
      </c>
      <c r="D83" s="81"/>
      <c r="E83" s="81"/>
      <c r="F83" s="81"/>
      <c r="G83" s="19">
        <f>(G80+G81)/2</f>
        <v>94.77</v>
      </c>
      <c r="H83" s="38" t="s">
        <v>88</v>
      </c>
    </row>
    <row r="84" spans="1:8" ht="45.75" customHeight="1" x14ac:dyDescent="0.2">
      <c r="A84" s="108"/>
      <c r="B84" s="174"/>
      <c r="C84" s="223" t="s">
        <v>104</v>
      </c>
      <c r="D84" s="223"/>
      <c r="E84" s="223"/>
      <c r="F84" s="223"/>
      <c r="G84" s="57"/>
      <c r="H84" s="57"/>
    </row>
    <row r="85" spans="1:8" ht="47.25" customHeight="1" x14ac:dyDescent="0.2">
      <c r="A85" s="108"/>
      <c r="B85" s="174"/>
      <c r="C85" s="81" t="s">
        <v>85</v>
      </c>
      <c r="D85" s="81"/>
      <c r="E85" s="81"/>
      <c r="F85" s="81"/>
      <c r="G85" s="19">
        <v>100</v>
      </c>
      <c r="H85" s="37" t="s">
        <v>86</v>
      </c>
    </row>
    <row r="86" spans="1:8" ht="47.25" x14ac:dyDescent="0.2">
      <c r="A86" s="108"/>
      <c r="B86" s="174"/>
      <c r="C86" s="81" t="s">
        <v>105</v>
      </c>
      <c r="D86" s="81"/>
      <c r="E86" s="81"/>
      <c r="F86" s="81"/>
      <c r="G86" s="19">
        <v>94.02</v>
      </c>
      <c r="H86" s="38" t="s">
        <v>87</v>
      </c>
    </row>
    <row r="87" spans="1:8" ht="15.75" x14ac:dyDescent="0.2">
      <c r="A87" s="108"/>
      <c r="B87" s="174"/>
      <c r="C87" s="81" t="s">
        <v>174</v>
      </c>
      <c r="D87" s="81"/>
      <c r="E87" s="81"/>
      <c r="F87" s="81"/>
      <c r="G87" s="19"/>
      <c r="H87" s="18"/>
    </row>
    <row r="88" spans="1:8" ht="31.5" x14ac:dyDescent="0.2">
      <c r="A88" s="108"/>
      <c r="B88" s="174"/>
      <c r="C88" s="81" t="s">
        <v>63</v>
      </c>
      <c r="D88" s="81"/>
      <c r="E88" s="81"/>
      <c r="F88" s="81"/>
      <c r="G88" s="19">
        <f>(G85+G86)/2</f>
        <v>97.01</v>
      </c>
      <c r="H88" s="38" t="s">
        <v>88</v>
      </c>
    </row>
    <row r="89" spans="1:8" ht="45.75" customHeight="1" x14ac:dyDescent="0.2">
      <c r="A89" s="108"/>
      <c r="B89" s="174"/>
      <c r="C89" s="223" t="s">
        <v>106</v>
      </c>
      <c r="D89" s="223"/>
      <c r="E89" s="223"/>
      <c r="F89" s="223"/>
      <c r="G89" s="57"/>
      <c r="H89" s="57"/>
    </row>
    <row r="90" spans="1:8" ht="47.25" customHeight="1" x14ac:dyDescent="0.2">
      <c r="A90" s="108"/>
      <c r="B90" s="174"/>
      <c r="C90" s="81" t="s">
        <v>85</v>
      </c>
      <c r="D90" s="81"/>
      <c r="E90" s="81"/>
      <c r="F90" s="81"/>
      <c r="G90" s="19">
        <v>100</v>
      </c>
      <c r="H90" s="37" t="s">
        <v>86</v>
      </c>
    </row>
    <row r="91" spans="1:8" ht="47.25" x14ac:dyDescent="0.2">
      <c r="A91" s="108"/>
      <c r="B91" s="174"/>
      <c r="C91" s="81" t="s">
        <v>107</v>
      </c>
      <c r="D91" s="81"/>
      <c r="E91" s="81"/>
      <c r="F91" s="81"/>
      <c r="G91" s="19">
        <v>90.53</v>
      </c>
      <c r="H91" s="38" t="s">
        <v>87</v>
      </c>
    </row>
    <row r="92" spans="1:8" ht="15.75" x14ac:dyDescent="0.2">
      <c r="A92" s="108"/>
      <c r="B92" s="174"/>
      <c r="C92" s="81" t="s">
        <v>175</v>
      </c>
      <c r="D92" s="81"/>
      <c r="E92" s="81"/>
      <c r="F92" s="81"/>
      <c r="G92" s="19"/>
      <c r="H92" s="18"/>
    </row>
    <row r="93" spans="1:8" ht="31.5" x14ac:dyDescent="0.2">
      <c r="A93" s="108"/>
      <c r="B93" s="174"/>
      <c r="C93" s="81" t="s">
        <v>63</v>
      </c>
      <c r="D93" s="81"/>
      <c r="E93" s="81"/>
      <c r="F93" s="81"/>
      <c r="G93" s="19">
        <f>(G90+G91)/2</f>
        <v>95.27</v>
      </c>
      <c r="H93" s="38" t="s">
        <v>88</v>
      </c>
    </row>
    <row r="94" spans="1:8" ht="51.75" customHeight="1" x14ac:dyDescent="0.2">
      <c r="A94" s="108"/>
      <c r="B94" s="174"/>
      <c r="C94" s="223" t="s">
        <v>108</v>
      </c>
      <c r="D94" s="223"/>
      <c r="E94" s="223"/>
      <c r="F94" s="223"/>
      <c r="G94" s="57"/>
      <c r="H94" s="57"/>
    </row>
    <row r="95" spans="1:8" ht="39" customHeight="1" x14ac:dyDescent="0.2">
      <c r="A95" s="108"/>
      <c r="B95" s="174"/>
      <c r="C95" s="81" t="s">
        <v>85</v>
      </c>
      <c r="D95" s="81"/>
      <c r="E95" s="81"/>
      <c r="F95" s="81"/>
      <c r="G95" s="19">
        <v>100</v>
      </c>
      <c r="H95" s="37" t="s">
        <v>86</v>
      </c>
    </row>
    <row r="96" spans="1:8" ht="47.25" x14ac:dyDescent="0.2">
      <c r="A96" s="108"/>
      <c r="B96" s="174"/>
      <c r="C96" s="81" t="s">
        <v>109</v>
      </c>
      <c r="D96" s="81"/>
      <c r="E96" s="81"/>
      <c r="F96" s="81"/>
      <c r="G96" s="19">
        <v>85.71</v>
      </c>
      <c r="H96" s="38" t="s">
        <v>87</v>
      </c>
    </row>
    <row r="97" spans="1:8" ht="15.75" x14ac:dyDescent="0.2">
      <c r="A97" s="108"/>
      <c r="B97" s="174"/>
      <c r="C97" s="81" t="s">
        <v>176</v>
      </c>
      <c r="D97" s="81"/>
      <c r="E97" s="81"/>
      <c r="F97" s="81"/>
      <c r="G97" s="19"/>
      <c r="H97" s="18"/>
    </row>
    <row r="98" spans="1:8" ht="31.5" x14ac:dyDescent="0.2">
      <c r="A98" s="108"/>
      <c r="B98" s="174"/>
      <c r="C98" s="81" t="s">
        <v>63</v>
      </c>
      <c r="D98" s="81"/>
      <c r="E98" s="81"/>
      <c r="F98" s="81"/>
      <c r="G98" s="19">
        <f>(G95+G96)/2</f>
        <v>92.86</v>
      </c>
      <c r="H98" s="38" t="s">
        <v>88</v>
      </c>
    </row>
    <row r="99" spans="1:8" ht="31.5" customHeight="1" x14ac:dyDescent="0.2">
      <c r="A99" s="108"/>
      <c r="B99" s="174"/>
      <c r="C99" s="223" t="s">
        <v>110</v>
      </c>
      <c r="D99" s="223"/>
      <c r="E99" s="223"/>
      <c r="F99" s="223"/>
      <c r="G99" s="57"/>
      <c r="H99" s="57"/>
    </row>
    <row r="100" spans="1:8" ht="47.25" customHeight="1" x14ac:dyDescent="0.2">
      <c r="A100" s="108"/>
      <c r="B100" s="174"/>
      <c r="C100" s="81" t="s">
        <v>85</v>
      </c>
      <c r="D100" s="81"/>
      <c r="E100" s="81"/>
      <c r="F100" s="81"/>
      <c r="G100" s="19">
        <v>100</v>
      </c>
      <c r="H100" s="37" t="s">
        <v>86</v>
      </c>
    </row>
    <row r="101" spans="1:8" ht="47.25" x14ac:dyDescent="0.2">
      <c r="A101" s="108"/>
      <c r="B101" s="174"/>
      <c r="C101" s="81" t="s">
        <v>111</v>
      </c>
      <c r="D101" s="81"/>
      <c r="E101" s="81"/>
      <c r="F101" s="81"/>
      <c r="G101" s="19">
        <v>84.22</v>
      </c>
      <c r="H101" s="38" t="s">
        <v>87</v>
      </c>
    </row>
    <row r="102" spans="1:8" ht="15.75" x14ac:dyDescent="0.2">
      <c r="A102" s="108"/>
      <c r="B102" s="174"/>
      <c r="C102" s="81" t="s">
        <v>177</v>
      </c>
      <c r="D102" s="81"/>
      <c r="E102" s="81"/>
      <c r="F102" s="81"/>
      <c r="G102" s="19"/>
      <c r="H102" s="18"/>
    </row>
    <row r="103" spans="1:8" ht="31.5" x14ac:dyDescent="0.2">
      <c r="A103" s="108"/>
      <c r="B103" s="174"/>
      <c r="C103" s="81" t="s">
        <v>63</v>
      </c>
      <c r="D103" s="81"/>
      <c r="E103" s="81"/>
      <c r="F103" s="81"/>
      <c r="G103" s="19">
        <f>(G100+G101)/2</f>
        <v>92.11</v>
      </c>
      <c r="H103" s="38" t="s">
        <v>88</v>
      </c>
    </row>
    <row r="104" spans="1:8" ht="21.75" customHeight="1" x14ac:dyDescent="0.2">
      <c r="A104" s="108"/>
      <c r="B104" s="174"/>
      <c r="C104" s="82" t="s">
        <v>82</v>
      </c>
      <c r="D104" s="83"/>
      <c r="E104" s="64"/>
      <c r="F104" s="64"/>
      <c r="G104" s="65"/>
      <c r="H104" s="58"/>
    </row>
    <row r="105" spans="1:8" ht="15.75" customHeight="1" x14ac:dyDescent="0.2">
      <c r="A105" s="108"/>
      <c r="B105" s="174"/>
      <c r="C105" s="82" t="s">
        <v>166</v>
      </c>
      <c r="D105" s="83"/>
      <c r="E105" s="83"/>
      <c r="F105" s="84"/>
      <c r="G105" s="65"/>
      <c r="H105" s="58"/>
    </row>
    <row r="106" spans="1:8" ht="31.5" customHeight="1" x14ac:dyDescent="0.2">
      <c r="A106" s="202"/>
      <c r="B106" s="175"/>
      <c r="C106" s="81" t="s">
        <v>63</v>
      </c>
      <c r="D106" s="81"/>
      <c r="E106" s="81"/>
      <c r="F106" s="81"/>
      <c r="G106" s="19">
        <f>AVERAGE(G103,G98,G93,G88,G83,G78,G73,G68)</f>
        <v>93.9</v>
      </c>
      <c r="H106" s="38" t="s">
        <v>93</v>
      </c>
    </row>
    <row r="107" spans="1:8" ht="21" customHeight="1" x14ac:dyDescent="0.2">
      <c r="A107" s="107" t="s">
        <v>192</v>
      </c>
      <c r="B107" s="173" t="s">
        <v>27</v>
      </c>
      <c r="C107" s="176" t="s">
        <v>12</v>
      </c>
      <c r="D107" s="177"/>
      <c r="E107" s="177"/>
      <c r="F107" s="177"/>
      <c r="G107" s="39"/>
      <c r="H107" s="87"/>
    </row>
    <row r="108" spans="1:8" ht="4.5" customHeight="1" x14ac:dyDescent="0.2">
      <c r="A108" s="108"/>
      <c r="B108" s="174"/>
      <c r="C108" s="15"/>
      <c r="D108" s="43"/>
      <c r="E108" s="16"/>
      <c r="F108" s="40"/>
      <c r="G108" s="7"/>
      <c r="H108" s="88"/>
    </row>
    <row r="109" spans="1:8" ht="15.75" x14ac:dyDescent="0.2">
      <c r="A109" s="108"/>
      <c r="B109" s="174"/>
      <c r="C109" s="46" t="s">
        <v>35</v>
      </c>
      <c r="D109" s="42" t="s">
        <v>151</v>
      </c>
      <c r="E109" s="16"/>
      <c r="F109" s="40"/>
      <c r="G109" s="7"/>
      <c r="H109" s="88"/>
    </row>
    <row r="110" spans="1:8" ht="42" customHeight="1" x14ac:dyDescent="0.2">
      <c r="A110" s="108"/>
      <c r="B110" s="174"/>
      <c r="C110" s="179" t="s">
        <v>34</v>
      </c>
      <c r="D110" s="180"/>
      <c r="E110" s="180"/>
      <c r="F110" s="180"/>
      <c r="G110" s="48"/>
      <c r="H110" s="88"/>
    </row>
    <row r="111" spans="1:8" ht="15.75" x14ac:dyDescent="0.2">
      <c r="A111" s="108"/>
      <c r="B111" s="174"/>
      <c r="C111" s="199" t="s">
        <v>159</v>
      </c>
      <c r="D111" s="200"/>
      <c r="E111" s="200"/>
      <c r="F111" s="201"/>
      <c r="G111" s="48"/>
      <c r="H111" s="88"/>
    </row>
    <row r="112" spans="1:8" ht="34.5" customHeight="1" x14ac:dyDescent="0.2">
      <c r="A112" s="108"/>
      <c r="B112" s="174"/>
      <c r="C112" s="102" t="s">
        <v>58</v>
      </c>
      <c r="D112" s="103"/>
      <c r="E112" s="103"/>
      <c r="F112" s="103"/>
      <c r="G112" s="9"/>
      <c r="H112" s="88"/>
    </row>
    <row r="113" spans="1:8" ht="15.75" x14ac:dyDescent="0.2">
      <c r="A113" s="108"/>
      <c r="B113" s="174"/>
      <c r="C113" s="203" t="s">
        <v>33</v>
      </c>
      <c r="D113" s="204"/>
      <c r="E113" s="14" t="s">
        <v>6</v>
      </c>
      <c r="F113" s="180" t="s">
        <v>8</v>
      </c>
      <c r="G113" s="9"/>
      <c r="H113" s="88"/>
    </row>
    <row r="114" spans="1:8" ht="15.75" x14ac:dyDescent="0.2">
      <c r="A114" s="108"/>
      <c r="B114" s="174"/>
      <c r="C114" s="203"/>
      <c r="D114" s="204"/>
      <c r="E114" s="13" t="s">
        <v>7</v>
      </c>
      <c r="F114" s="205"/>
      <c r="G114" s="9"/>
      <c r="H114" s="88"/>
    </row>
    <row r="115" spans="1:8" ht="36.75" customHeight="1" x14ac:dyDescent="0.2">
      <c r="A115" s="108"/>
      <c r="B115" s="174"/>
      <c r="C115" s="102" t="s">
        <v>32</v>
      </c>
      <c r="D115" s="103"/>
      <c r="E115" s="103"/>
      <c r="F115" s="103"/>
      <c r="G115" s="9"/>
      <c r="H115" s="88"/>
    </row>
    <row r="116" spans="1:8" ht="39.75" customHeight="1" x14ac:dyDescent="0.2">
      <c r="A116" s="108"/>
      <c r="B116" s="174"/>
      <c r="C116" s="206" t="s">
        <v>31</v>
      </c>
      <c r="D116" s="207"/>
      <c r="E116" s="207"/>
      <c r="F116" s="207"/>
      <c r="G116" s="9"/>
      <c r="H116" s="88"/>
    </row>
    <row r="117" spans="1:8" ht="20.25" customHeight="1" x14ac:dyDescent="0.2">
      <c r="A117" s="108"/>
      <c r="B117" s="174"/>
      <c r="C117" s="130" t="s">
        <v>13</v>
      </c>
      <c r="D117" s="131"/>
      <c r="E117" s="131"/>
      <c r="F117" s="131"/>
      <c r="G117" s="21"/>
      <c r="H117" s="88"/>
    </row>
    <row r="118" spans="1:8" ht="22.5" customHeight="1" x14ac:dyDescent="0.2">
      <c r="A118" s="108"/>
      <c r="B118" s="174"/>
      <c r="C118" s="221" t="s">
        <v>113</v>
      </c>
      <c r="D118" s="222"/>
      <c r="E118" s="222"/>
      <c r="F118" s="222"/>
      <c r="G118" s="20"/>
      <c r="H118" s="89"/>
    </row>
    <row r="119" spans="1:8" ht="31.5" x14ac:dyDescent="0.2">
      <c r="A119" s="202"/>
      <c r="B119" s="175"/>
      <c r="C119" s="85" t="s">
        <v>30</v>
      </c>
      <c r="D119" s="85"/>
      <c r="E119" s="86"/>
      <c r="F119" s="86"/>
      <c r="G119" s="35">
        <f>139.27/98.83*100</f>
        <v>140.91999999999999</v>
      </c>
      <c r="H119" s="18" t="s">
        <v>54</v>
      </c>
    </row>
    <row r="120" spans="1:8" ht="39" customHeight="1" x14ac:dyDescent="0.2">
      <c r="A120" s="72" t="s">
        <v>199</v>
      </c>
      <c r="B120" s="73" t="s">
        <v>22</v>
      </c>
      <c r="C120" s="74" t="s">
        <v>29</v>
      </c>
      <c r="D120" s="195" t="s">
        <v>114</v>
      </c>
      <c r="E120" s="195"/>
      <c r="F120" s="196"/>
      <c r="G120" s="71">
        <f>(G119+G106+G58)/3</f>
        <v>124.7</v>
      </c>
      <c r="H120" s="75"/>
    </row>
    <row r="121" spans="1:8" ht="24" customHeight="1" x14ac:dyDescent="0.2">
      <c r="A121" s="213" t="s">
        <v>74</v>
      </c>
      <c r="B121" s="214"/>
      <c r="C121" s="214"/>
      <c r="D121" s="214"/>
      <c r="E121" s="214"/>
      <c r="F121" s="214"/>
      <c r="G121" s="214"/>
      <c r="H121" s="215"/>
    </row>
    <row r="122" spans="1:8" ht="15.75" x14ac:dyDescent="0.2">
      <c r="A122" s="107" t="s">
        <v>16</v>
      </c>
      <c r="B122" s="173" t="s">
        <v>17</v>
      </c>
      <c r="C122" s="176" t="s">
        <v>12</v>
      </c>
      <c r="D122" s="177"/>
      <c r="E122" s="177"/>
      <c r="F122" s="178"/>
      <c r="G122" s="7"/>
      <c r="H122" s="7"/>
    </row>
    <row r="123" spans="1:8" ht="15.75" x14ac:dyDescent="0.2">
      <c r="A123" s="108"/>
      <c r="B123" s="174"/>
      <c r="C123" s="179" t="s">
        <v>62</v>
      </c>
      <c r="D123" s="180"/>
      <c r="E123" s="180"/>
      <c r="F123" s="181"/>
      <c r="G123" s="7"/>
      <c r="H123" s="7"/>
    </row>
    <row r="124" spans="1:8" ht="36.75" customHeight="1" x14ac:dyDescent="0.2">
      <c r="A124" s="108"/>
      <c r="B124" s="174"/>
      <c r="C124" s="179" t="s">
        <v>18</v>
      </c>
      <c r="D124" s="180"/>
      <c r="E124" s="180"/>
      <c r="F124" s="181"/>
      <c r="G124" s="7"/>
      <c r="H124" s="7"/>
    </row>
    <row r="125" spans="1:8" ht="36" customHeight="1" x14ac:dyDescent="0.2">
      <c r="A125" s="108"/>
      <c r="B125" s="174"/>
      <c r="C125" s="179" t="s">
        <v>56</v>
      </c>
      <c r="D125" s="180"/>
      <c r="E125" s="180"/>
      <c r="F125" s="181"/>
      <c r="G125" s="7"/>
      <c r="H125" s="7"/>
    </row>
    <row r="126" spans="1:8" ht="15.75" x14ac:dyDescent="0.2">
      <c r="A126" s="108"/>
      <c r="B126" s="174"/>
      <c r="C126" s="179" t="s">
        <v>52</v>
      </c>
      <c r="D126" s="180"/>
      <c r="E126" s="180"/>
      <c r="F126" s="181"/>
      <c r="G126" s="7"/>
      <c r="H126" s="7"/>
    </row>
    <row r="127" spans="1:8" ht="15.75" x14ac:dyDescent="0.2">
      <c r="A127" s="108"/>
      <c r="B127" s="174"/>
      <c r="C127" s="216"/>
      <c r="D127" s="217"/>
      <c r="E127" s="217"/>
      <c r="F127" s="218"/>
      <c r="G127" s="7"/>
      <c r="H127" s="7"/>
    </row>
    <row r="128" spans="1:8" ht="15.75" x14ac:dyDescent="0.2">
      <c r="A128" s="108"/>
      <c r="B128" s="174"/>
      <c r="C128" s="210" t="s">
        <v>13</v>
      </c>
      <c r="D128" s="211"/>
      <c r="E128" s="211"/>
      <c r="F128" s="212"/>
      <c r="G128" s="7"/>
      <c r="H128" s="7"/>
    </row>
    <row r="129" spans="1:8" ht="30.75" customHeight="1" x14ac:dyDescent="0.2">
      <c r="A129" s="108"/>
      <c r="B129" s="174"/>
      <c r="C129" s="104" t="s">
        <v>115</v>
      </c>
      <c r="D129" s="105"/>
      <c r="E129" s="105"/>
      <c r="F129" s="106"/>
      <c r="G129" s="5"/>
      <c r="H129" s="5"/>
    </row>
    <row r="130" spans="1:8" ht="39.75" customHeight="1" x14ac:dyDescent="0.2">
      <c r="A130" s="202"/>
      <c r="B130" s="175"/>
      <c r="C130" s="101" t="s">
        <v>198</v>
      </c>
      <c r="D130" s="101"/>
      <c r="E130" s="101"/>
      <c r="F130" s="101"/>
      <c r="G130" s="10">
        <v>439.16</v>
      </c>
      <c r="H130" s="44" t="s">
        <v>197</v>
      </c>
    </row>
    <row r="131" spans="1:8" ht="15.75" customHeight="1" x14ac:dyDescent="0.2">
      <c r="A131" s="107" t="s">
        <v>193</v>
      </c>
      <c r="B131" s="173" t="s">
        <v>19</v>
      </c>
      <c r="C131" s="176" t="s">
        <v>12</v>
      </c>
      <c r="D131" s="177"/>
      <c r="E131" s="177"/>
      <c r="F131" s="178"/>
      <c r="G131" s="87"/>
      <c r="H131" s="87"/>
    </row>
    <row r="132" spans="1:8" ht="18.75" x14ac:dyDescent="0.2">
      <c r="A132" s="108"/>
      <c r="B132" s="174"/>
      <c r="C132" s="208" t="s">
        <v>20</v>
      </c>
      <c r="D132" s="12" t="s">
        <v>9</v>
      </c>
      <c r="E132" s="209" t="s">
        <v>10</v>
      </c>
      <c r="F132" s="41"/>
      <c r="G132" s="88"/>
      <c r="H132" s="88"/>
    </row>
    <row r="133" spans="1:8" ht="18.75" x14ac:dyDescent="0.2">
      <c r="A133" s="108"/>
      <c r="B133" s="174"/>
      <c r="C133" s="208"/>
      <c r="D133" s="11">
        <v>2</v>
      </c>
      <c r="E133" s="209"/>
      <c r="F133" s="41"/>
      <c r="G133" s="88"/>
      <c r="H133" s="88"/>
    </row>
    <row r="134" spans="1:8" ht="118.5" customHeight="1" x14ac:dyDescent="0.2">
      <c r="A134" s="108"/>
      <c r="B134" s="174"/>
      <c r="C134" s="199" t="s">
        <v>195</v>
      </c>
      <c r="D134" s="200"/>
      <c r="E134" s="200"/>
      <c r="F134" s="201"/>
      <c r="G134" s="88"/>
      <c r="H134" s="88"/>
    </row>
    <row r="135" spans="1:8" ht="15.75" x14ac:dyDescent="0.2">
      <c r="A135" s="108"/>
      <c r="B135" s="174"/>
      <c r="C135" s="210" t="s">
        <v>13</v>
      </c>
      <c r="D135" s="211"/>
      <c r="E135" s="211"/>
      <c r="F135" s="212"/>
      <c r="G135" s="89"/>
      <c r="H135" s="89"/>
    </row>
    <row r="136" spans="1:8" ht="42" customHeight="1" x14ac:dyDescent="0.2">
      <c r="A136" s="108"/>
      <c r="B136" s="174"/>
      <c r="C136" s="77" t="s">
        <v>116</v>
      </c>
      <c r="D136" s="78"/>
      <c r="E136" s="78"/>
      <c r="F136" s="79"/>
      <c r="G136" s="59"/>
      <c r="H136" s="59"/>
    </row>
    <row r="137" spans="1:8" ht="38.25" customHeight="1" x14ac:dyDescent="0.2">
      <c r="A137" s="108"/>
      <c r="B137" s="174"/>
      <c r="C137" s="80" t="s">
        <v>85</v>
      </c>
      <c r="D137" s="80"/>
      <c r="E137" s="80"/>
      <c r="F137" s="80"/>
      <c r="G137" s="10">
        <v>100</v>
      </c>
      <c r="H137" s="37" t="s">
        <v>71</v>
      </c>
    </row>
    <row r="138" spans="1:8" ht="52.5" customHeight="1" x14ac:dyDescent="0.2">
      <c r="A138" s="108"/>
      <c r="B138" s="174"/>
      <c r="C138" s="81" t="s">
        <v>119</v>
      </c>
      <c r="D138" s="81"/>
      <c r="E138" s="81"/>
      <c r="F138" s="81"/>
      <c r="G138" s="10">
        <v>88.86</v>
      </c>
      <c r="H138" s="36" t="s">
        <v>1</v>
      </c>
    </row>
    <row r="139" spans="1:8" ht="15.75" x14ac:dyDescent="0.2">
      <c r="A139" s="108"/>
      <c r="B139" s="174"/>
      <c r="C139" s="81" t="s">
        <v>124</v>
      </c>
      <c r="D139" s="81"/>
      <c r="E139" s="81"/>
      <c r="F139" s="81"/>
      <c r="G139" s="10"/>
      <c r="H139" s="44"/>
    </row>
    <row r="140" spans="1:8" ht="42.75" customHeight="1" x14ac:dyDescent="0.2">
      <c r="A140" s="108"/>
      <c r="B140" s="174"/>
      <c r="C140" s="81" t="s">
        <v>63</v>
      </c>
      <c r="D140" s="81"/>
      <c r="E140" s="81"/>
      <c r="F140" s="81"/>
      <c r="G140" s="10">
        <f>(G137+G138)/2</f>
        <v>94.43</v>
      </c>
      <c r="H140" s="36" t="s">
        <v>0</v>
      </c>
    </row>
    <row r="141" spans="1:8" ht="42.75" customHeight="1" x14ac:dyDescent="0.2">
      <c r="A141" s="108"/>
      <c r="B141" s="174"/>
      <c r="C141" s="77" t="s">
        <v>117</v>
      </c>
      <c r="D141" s="78"/>
      <c r="E141" s="78"/>
      <c r="F141" s="79"/>
      <c r="G141" s="59"/>
      <c r="H141" s="59"/>
    </row>
    <row r="142" spans="1:8" ht="42.75" customHeight="1" x14ac:dyDescent="0.2">
      <c r="A142" s="108"/>
      <c r="B142" s="174"/>
      <c r="C142" s="80" t="s">
        <v>85</v>
      </c>
      <c r="D142" s="80"/>
      <c r="E142" s="80"/>
      <c r="F142" s="80"/>
      <c r="G142" s="10">
        <v>100</v>
      </c>
      <c r="H142" s="37" t="s">
        <v>71</v>
      </c>
    </row>
    <row r="143" spans="1:8" ht="51" customHeight="1" x14ac:dyDescent="0.2">
      <c r="A143" s="108"/>
      <c r="B143" s="174"/>
      <c r="C143" s="81" t="s">
        <v>120</v>
      </c>
      <c r="D143" s="81"/>
      <c r="E143" s="81"/>
      <c r="F143" s="81"/>
      <c r="G143" s="10">
        <v>88.49</v>
      </c>
      <c r="H143" s="36" t="s">
        <v>1</v>
      </c>
    </row>
    <row r="144" spans="1:8" ht="42.75" customHeight="1" x14ac:dyDescent="0.2">
      <c r="A144" s="108"/>
      <c r="B144" s="174"/>
      <c r="C144" s="81" t="s">
        <v>121</v>
      </c>
      <c r="D144" s="81"/>
      <c r="E144" s="81"/>
      <c r="F144" s="81"/>
      <c r="G144" s="10"/>
      <c r="H144" s="62"/>
    </row>
    <row r="145" spans="1:8" ht="42.75" customHeight="1" x14ac:dyDescent="0.2">
      <c r="A145" s="108"/>
      <c r="B145" s="174"/>
      <c r="C145" s="81" t="s">
        <v>63</v>
      </c>
      <c r="D145" s="81"/>
      <c r="E145" s="81"/>
      <c r="F145" s="81"/>
      <c r="G145" s="10">
        <f>(G142+G143)/2</f>
        <v>94.25</v>
      </c>
      <c r="H145" s="36" t="s">
        <v>0</v>
      </c>
    </row>
    <row r="146" spans="1:8" ht="42.75" customHeight="1" x14ac:dyDescent="0.2">
      <c r="A146" s="108"/>
      <c r="B146" s="174"/>
      <c r="C146" s="77" t="s">
        <v>118</v>
      </c>
      <c r="D146" s="78"/>
      <c r="E146" s="78"/>
      <c r="F146" s="79"/>
      <c r="G146" s="59"/>
      <c r="H146" s="59"/>
    </row>
    <row r="147" spans="1:8" ht="42.75" customHeight="1" x14ac:dyDescent="0.2">
      <c r="A147" s="108"/>
      <c r="B147" s="174"/>
      <c r="C147" s="80" t="s">
        <v>85</v>
      </c>
      <c r="D147" s="80"/>
      <c r="E147" s="80"/>
      <c r="F147" s="80"/>
      <c r="G147" s="10">
        <v>100</v>
      </c>
      <c r="H147" s="37" t="s">
        <v>71</v>
      </c>
    </row>
    <row r="148" spans="1:8" ht="54" customHeight="1" x14ac:dyDescent="0.2">
      <c r="A148" s="108"/>
      <c r="B148" s="174"/>
      <c r="C148" s="81" t="s">
        <v>122</v>
      </c>
      <c r="D148" s="81"/>
      <c r="E148" s="81"/>
      <c r="F148" s="81"/>
      <c r="G148" s="10">
        <v>85.11</v>
      </c>
      <c r="H148" s="36" t="s">
        <v>1</v>
      </c>
    </row>
    <row r="149" spans="1:8" ht="42.75" customHeight="1" x14ac:dyDescent="0.2">
      <c r="A149" s="108"/>
      <c r="B149" s="174"/>
      <c r="C149" s="81" t="s">
        <v>123</v>
      </c>
      <c r="D149" s="81"/>
      <c r="E149" s="81"/>
      <c r="F149" s="81"/>
      <c r="G149" s="10"/>
      <c r="H149" s="62"/>
    </row>
    <row r="150" spans="1:8" ht="42.75" customHeight="1" x14ac:dyDescent="0.2">
      <c r="A150" s="108"/>
      <c r="B150" s="174"/>
      <c r="C150" s="81" t="s">
        <v>63</v>
      </c>
      <c r="D150" s="81"/>
      <c r="E150" s="81"/>
      <c r="F150" s="81"/>
      <c r="G150" s="10">
        <f>(G147+G148)/2</f>
        <v>92.56</v>
      </c>
      <c r="H150" s="36" t="s">
        <v>0</v>
      </c>
    </row>
    <row r="151" spans="1:8" ht="42.75" customHeight="1" x14ac:dyDescent="0.2">
      <c r="A151" s="108"/>
      <c r="B151" s="174"/>
      <c r="C151" s="82" t="s">
        <v>82</v>
      </c>
      <c r="D151" s="83"/>
      <c r="E151" s="64"/>
      <c r="F151" s="64"/>
      <c r="G151" s="65"/>
      <c r="H151" s="61"/>
    </row>
    <row r="152" spans="1:8" ht="42.75" customHeight="1" x14ac:dyDescent="0.2">
      <c r="A152" s="108"/>
      <c r="B152" s="174"/>
      <c r="C152" s="82" t="s">
        <v>167</v>
      </c>
      <c r="D152" s="83"/>
      <c r="E152" s="83"/>
      <c r="F152" s="84"/>
      <c r="G152" s="65"/>
      <c r="H152" s="61"/>
    </row>
    <row r="153" spans="1:8" ht="42.75" customHeight="1" x14ac:dyDescent="0.2">
      <c r="A153" s="202"/>
      <c r="B153" s="175"/>
      <c r="C153" s="81" t="s">
        <v>63</v>
      </c>
      <c r="D153" s="81"/>
      <c r="E153" s="81"/>
      <c r="F153" s="81"/>
      <c r="G153" s="19">
        <f>AVERAGE(G140,G145,G150)</f>
        <v>93.75</v>
      </c>
      <c r="H153" s="38" t="s">
        <v>77</v>
      </c>
    </row>
    <row r="154" spans="1:8" ht="15.75" x14ac:dyDescent="0.2">
      <c r="A154" s="107" t="s">
        <v>192</v>
      </c>
      <c r="B154" s="173" t="s">
        <v>27</v>
      </c>
      <c r="C154" s="176" t="s">
        <v>12</v>
      </c>
      <c r="D154" s="177"/>
      <c r="E154" s="177"/>
      <c r="F154" s="177"/>
      <c r="G154" s="39"/>
      <c r="H154" s="87"/>
    </row>
    <row r="155" spans="1:8" ht="6.75" customHeight="1" x14ac:dyDescent="0.2">
      <c r="A155" s="108"/>
      <c r="B155" s="174"/>
      <c r="C155" s="15"/>
      <c r="D155" s="43"/>
      <c r="E155" s="16"/>
      <c r="F155" s="40"/>
      <c r="G155" s="7"/>
      <c r="H155" s="88"/>
    </row>
    <row r="156" spans="1:8" ht="15.75" x14ac:dyDescent="0.2">
      <c r="A156" s="108"/>
      <c r="B156" s="174"/>
      <c r="C156" s="46" t="s">
        <v>35</v>
      </c>
      <c r="D156" s="42" t="s">
        <v>125</v>
      </c>
      <c r="E156" s="16"/>
      <c r="F156" s="40"/>
      <c r="G156" s="7"/>
      <c r="H156" s="88"/>
    </row>
    <row r="157" spans="1:8" ht="34.5" customHeight="1" x14ac:dyDescent="0.2">
      <c r="A157" s="108"/>
      <c r="B157" s="174"/>
      <c r="C157" s="179" t="s">
        <v>34</v>
      </c>
      <c r="D157" s="180"/>
      <c r="E157" s="180"/>
      <c r="F157" s="180"/>
      <c r="G157" s="48"/>
      <c r="H157" s="88"/>
    </row>
    <row r="158" spans="1:8" ht="15.75" x14ac:dyDescent="0.2">
      <c r="A158" s="108"/>
      <c r="B158" s="174"/>
      <c r="C158" s="199" t="s">
        <v>126</v>
      </c>
      <c r="D158" s="200"/>
      <c r="E158" s="200"/>
      <c r="F158" s="201"/>
      <c r="G158" s="48"/>
      <c r="H158" s="88"/>
    </row>
    <row r="159" spans="1:8" ht="36" customHeight="1" x14ac:dyDescent="0.2">
      <c r="A159" s="108"/>
      <c r="B159" s="174"/>
      <c r="C159" s="102" t="s">
        <v>58</v>
      </c>
      <c r="D159" s="103"/>
      <c r="E159" s="103"/>
      <c r="F159" s="103"/>
      <c r="G159" s="9"/>
      <c r="H159" s="88"/>
    </row>
    <row r="160" spans="1:8" ht="15.75" x14ac:dyDescent="0.2">
      <c r="A160" s="108"/>
      <c r="B160" s="174"/>
      <c r="C160" s="203" t="s">
        <v>33</v>
      </c>
      <c r="D160" s="204"/>
      <c r="E160" s="14" t="s">
        <v>6</v>
      </c>
      <c r="F160" s="180" t="s">
        <v>8</v>
      </c>
      <c r="G160" s="9"/>
      <c r="H160" s="88"/>
    </row>
    <row r="161" spans="1:8" ht="15.75" x14ac:dyDescent="0.2">
      <c r="A161" s="108"/>
      <c r="B161" s="174"/>
      <c r="C161" s="203"/>
      <c r="D161" s="204"/>
      <c r="E161" s="13" t="s">
        <v>7</v>
      </c>
      <c r="F161" s="205"/>
      <c r="G161" s="9"/>
      <c r="H161" s="88"/>
    </row>
    <row r="162" spans="1:8" ht="34.5" customHeight="1" x14ac:dyDescent="0.2">
      <c r="A162" s="108"/>
      <c r="B162" s="174"/>
      <c r="C162" s="102" t="s">
        <v>32</v>
      </c>
      <c r="D162" s="103"/>
      <c r="E162" s="103"/>
      <c r="F162" s="103"/>
      <c r="G162" s="9"/>
      <c r="H162" s="88"/>
    </row>
    <row r="163" spans="1:8" ht="33.75" customHeight="1" x14ac:dyDescent="0.2">
      <c r="A163" s="108"/>
      <c r="B163" s="174"/>
      <c r="C163" s="206" t="s">
        <v>31</v>
      </c>
      <c r="D163" s="207"/>
      <c r="E163" s="207"/>
      <c r="F163" s="207"/>
      <c r="G163" s="9"/>
      <c r="H163" s="88"/>
    </row>
    <row r="164" spans="1:8" ht="15.75" x14ac:dyDescent="0.2">
      <c r="A164" s="108"/>
      <c r="B164" s="174"/>
      <c r="C164" s="130" t="s">
        <v>13</v>
      </c>
      <c r="D164" s="131"/>
      <c r="E164" s="131"/>
      <c r="F164" s="131"/>
      <c r="G164" s="21"/>
      <c r="H164" s="88"/>
    </row>
    <row r="165" spans="1:8" ht="15.75" x14ac:dyDescent="0.2">
      <c r="A165" s="108"/>
      <c r="B165" s="174"/>
      <c r="C165" s="190" t="s">
        <v>200</v>
      </c>
      <c r="D165" s="191"/>
      <c r="E165" s="191"/>
      <c r="F165" s="191"/>
      <c r="G165" s="20"/>
      <c r="H165" s="89"/>
    </row>
    <row r="166" spans="1:8" ht="40.5" customHeight="1" x14ac:dyDescent="0.2">
      <c r="A166" s="202"/>
      <c r="B166" s="175"/>
      <c r="C166" s="85" t="s">
        <v>30</v>
      </c>
      <c r="D166" s="85"/>
      <c r="E166" s="86"/>
      <c r="F166" s="86"/>
      <c r="G166" s="35">
        <f>439.16/99.19*100</f>
        <v>442.75</v>
      </c>
      <c r="H166" s="18" t="s">
        <v>54</v>
      </c>
    </row>
    <row r="167" spans="1:8" ht="47.25" customHeight="1" x14ac:dyDescent="0.2">
      <c r="A167" s="72" t="s">
        <v>199</v>
      </c>
      <c r="B167" s="73" t="s">
        <v>22</v>
      </c>
      <c r="C167" s="74" t="s">
        <v>29</v>
      </c>
      <c r="D167" s="219" t="s">
        <v>92</v>
      </c>
      <c r="E167" s="219"/>
      <c r="F167" s="220"/>
      <c r="G167" s="38">
        <f>(G166+G153+G130)/3</f>
        <v>325.22000000000003</v>
      </c>
      <c r="H167" s="75"/>
    </row>
    <row r="168" spans="1:8" ht="17.25" customHeight="1" x14ac:dyDescent="0.2">
      <c r="A168" s="213" t="s">
        <v>127</v>
      </c>
      <c r="B168" s="214"/>
      <c r="C168" s="214"/>
      <c r="D168" s="214"/>
      <c r="E168" s="214"/>
      <c r="F168" s="214"/>
      <c r="G168" s="214"/>
      <c r="H168" s="215"/>
    </row>
    <row r="169" spans="1:8" ht="17.25" customHeight="1" x14ac:dyDescent="0.2">
      <c r="A169" s="107" t="s">
        <v>189</v>
      </c>
      <c r="B169" s="173" t="s">
        <v>17</v>
      </c>
      <c r="C169" s="176" t="s">
        <v>12</v>
      </c>
      <c r="D169" s="177"/>
      <c r="E169" s="177"/>
      <c r="F169" s="178"/>
      <c r="G169" s="7"/>
      <c r="H169" s="7"/>
    </row>
    <row r="170" spans="1:8" ht="17.25" customHeight="1" x14ac:dyDescent="0.2">
      <c r="A170" s="108"/>
      <c r="B170" s="174"/>
      <c r="C170" s="179" t="s">
        <v>62</v>
      </c>
      <c r="D170" s="180"/>
      <c r="E170" s="180"/>
      <c r="F170" s="181"/>
      <c r="G170" s="7"/>
      <c r="H170" s="7"/>
    </row>
    <row r="171" spans="1:8" ht="36" customHeight="1" x14ac:dyDescent="0.2">
      <c r="A171" s="108"/>
      <c r="B171" s="174"/>
      <c r="C171" s="179" t="s">
        <v>18</v>
      </c>
      <c r="D171" s="180"/>
      <c r="E171" s="180"/>
      <c r="F171" s="181"/>
      <c r="G171" s="7"/>
      <c r="H171" s="7"/>
    </row>
    <row r="172" spans="1:8" ht="38.25" customHeight="1" x14ac:dyDescent="0.2">
      <c r="A172" s="108"/>
      <c r="B172" s="174"/>
      <c r="C172" s="179" t="s">
        <v>56</v>
      </c>
      <c r="D172" s="180"/>
      <c r="E172" s="180"/>
      <c r="F172" s="181"/>
      <c r="G172" s="7"/>
      <c r="H172" s="7"/>
    </row>
    <row r="173" spans="1:8" ht="17.25" customHeight="1" x14ac:dyDescent="0.2">
      <c r="A173" s="108"/>
      <c r="B173" s="174"/>
      <c r="C173" s="179" t="s">
        <v>52</v>
      </c>
      <c r="D173" s="180"/>
      <c r="E173" s="180"/>
      <c r="F173" s="181"/>
      <c r="G173" s="7"/>
      <c r="H173" s="7"/>
    </row>
    <row r="174" spans="1:8" ht="11.25" customHeight="1" x14ac:dyDescent="0.2">
      <c r="A174" s="108"/>
      <c r="B174" s="174"/>
      <c r="C174" s="216"/>
      <c r="D174" s="217"/>
      <c r="E174" s="217"/>
      <c r="F174" s="218"/>
      <c r="G174" s="7"/>
      <c r="H174" s="7"/>
    </row>
    <row r="175" spans="1:8" ht="17.25" customHeight="1" x14ac:dyDescent="0.2">
      <c r="A175" s="108"/>
      <c r="B175" s="174"/>
      <c r="C175" s="210" t="s">
        <v>13</v>
      </c>
      <c r="D175" s="211"/>
      <c r="E175" s="211"/>
      <c r="F175" s="212"/>
      <c r="G175" s="7"/>
      <c r="H175" s="7"/>
    </row>
    <row r="176" spans="1:8" ht="39.75" customHeight="1" x14ac:dyDescent="0.2">
      <c r="A176" s="108"/>
      <c r="B176" s="174"/>
      <c r="C176" s="104" t="s">
        <v>169</v>
      </c>
      <c r="D176" s="105"/>
      <c r="E176" s="105"/>
      <c r="F176" s="106"/>
      <c r="G176" s="5"/>
      <c r="H176" s="5"/>
    </row>
    <row r="177" spans="1:8" ht="36.75" customHeight="1" x14ac:dyDescent="0.2">
      <c r="A177" s="202"/>
      <c r="B177" s="175"/>
      <c r="C177" s="101" t="s">
        <v>198</v>
      </c>
      <c r="D177" s="101"/>
      <c r="E177" s="101"/>
      <c r="F177" s="101"/>
      <c r="G177" s="10">
        <v>103.77</v>
      </c>
      <c r="H177" s="44" t="s">
        <v>197</v>
      </c>
    </row>
    <row r="178" spans="1:8" ht="17.25" customHeight="1" x14ac:dyDescent="0.2">
      <c r="A178" s="107" t="s">
        <v>193</v>
      </c>
      <c r="B178" s="173" t="s">
        <v>19</v>
      </c>
      <c r="C178" s="176" t="s">
        <v>12</v>
      </c>
      <c r="D178" s="177"/>
      <c r="E178" s="177"/>
      <c r="F178" s="178"/>
      <c r="G178" s="87"/>
      <c r="H178" s="87"/>
    </row>
    <row r="179" spans="1:8" ht="17.25" customHeight="1" x14ac:dyDescent="0.2">
      <c r="A179" s="108"/>
      <c r="B179" s="174"/>
      <c r="C179" s="208" t="s">
        <v>20</v>
      </c>
      <c r="D179" s="12" t="s">
        <v>9</v>
      </c>
      <c r="E179" s="209" t="s">
        <v>10</v>
      </c>
      <c r="F179" s="41"/>
      <c r="G179" s="88"/>
      <c r="H179" s="88"/>
    </row>
    <row r="180" spans="1:8" ht="17.25" customHeight="1" x14ac:dyDescent="0.2">
      <c r="A180" s="108"/>
      <c r="B180" s="174"/>
      <c r="C180" s="208"/>
      <c r="D180" s="11">
        <v>2</v>
      </c>
      <c r="E180" s="209"/>
      <c r="F180" s="41"/>
      <c r="G180" s="88"/>
      <c r="H180" s="88"/>
    </row>
    <row r="181" spans="1:8" ht="113.25" customHeight="1" x14ac:dyDescent="0.2">
      <c r="A181" s="108"/>
      <c r="B181" s="174"/>
      <c r="C181" s="199" t="s">
        <v>195</v>
      </c>
      <c r="D181" s="200"/>
      <c r="E181" s="200"/>
      <c r="F181" s="201"/>
      <c r="G181" s="88"/>
      <c r="H181" s="88"/>
    </row>
    <row r="182" spans="1:8" ht="17.25" customHeight="1" x14ac:dyDescent="0.2">
      <c r="A182" s="108"/>
      <c r="B182" s="174"/>
      <c r="C182" s="210" t="s">
        <v>13</v>
      </c>
      <c r="D182" s="211"/>
      <c r="E182" s="211"/>
      <c r="F182" s="212"/>
      <c r="G182" s="89"/>
      <c r="H182" s="89"/>
    </row>
    <row r="183" spans="1:8" ht="17.25" customHeight="1" x14ac:dyDescent="0.2">
      <c r="A183" s="108"/>
      <c r="B183" s="174"/>
      <c r="C183" s="77" t="s">
        <v>128</v>
      </c>
      <c r="D183" s="78"/>
      <c r="E183" s="78"/>
      <c r="F183" s="79"/>
      <c r="G183" s="59"/>
      <c r="H183" s="59"/>
    </row>
    <row r="184" spans="1:8" ht="41.25" customHeight="1" x14ac:dyDescent="0.2">
      <c r="A184" s="108"/>
      <c r="B184" s="174"/>
      <c r="C184" s="80" t="s">
        <v>85</v>
      </c>
      <c r="D184" s="80"/>
      <c r="E184" s="80"/>
      <c r="F184" s="80"/>
      <c r="G184" s="10">
        <v>100</v>
      </c>
      <c r="H184" s="37" t="s">
        <v>71</v>
      </c>
    </row>
    <row r="185" spans="1:8" ht="56.25" customHeight="1" x14ac:dyDescent="0.2">
      <c r="A185" s="108"/>
      <c r="B185" s="174"/>
      <c r="C185" s="81" t="s">
        <v>129</v>
      </c>
      <c r="D185" s="81"/>
      <c r="E185" s="81"/>
      <c r="F185" s="81"/>
      <c r="G185" s="10">
        <v>82.5</v>
      </c>
      <c r="H185" s="36" t="s">
        <v>1</v>
      </c>
    </row>
    <row r="186" spans="1:8" ht="17.25" customHeight="1" x14ac:dyDescent="0.2">
      <c r="A186" s="108"/>
      <c r="B186" s="174"/>
      <c r="C186" s="81" t="s">
        <v>178</v>
      </c>
      <c r="D186" s="81"/>
      <c r="E186" s="81"/>
      <c r="F186" s="81"/>
      <c r="G186" s="10"/>
      <c r="H186" s="44"/>
    </row>
    <row r="187" spans="1:8" ht="33" customHeight="1" x14ac:dyDescent="0.2">
      <c r="A187" s="108"/>
      <c r="B187" s="174"/>
      <c r="C187" s="81" t="s">
        <v>63</v>
      </c>
      <c r="D187" s="81"/>
      <c r="E187" s="81"/>
      <c r="F187" s="81"/>
      <c r="G187" s="10">
        <f>(G184+G185)/2</f>
        <v>91.25</v>
      </c>
      <c r="H187" s="36" t="s">
        <v>0</v>
      </c>
    </row>
    <row r="188" spans="1:8" ht="33" customHeight="1" x14ac:dyDescent="0.2">
      <c r="A188" s="108"/>
      <c r="B188" s="174"/>
      <c r="C188" s="77" t="s">
        <v>130</v>
      </c>
      <c r="D188" s="78"/>
      <c r="E188" s="78"/>
      <c r="F188" s="79"/>
      <c r="G188" s="59"/>
      <c r="H188" s="59"/>
    </row>
    <row r="189" spans="1:8" ht="33" customHeight="1" x14ac:dyDescent="0.2">
      <c r="A189" s="108"/>
      <c r="B189" s="174"/>
      <c r="C189" s="80" t="s">
        <v>85</v>
      </c>
      <c r="D189" s="80"/>
      <c r="E189" s="80"/>
      <c r="F189" s="80"/>
      <c r="G189" s="10">
        <v>100</v>
      </c>
      <c r="H189" s="37" t="s">
        <v>71</v>
      </c>
    </row>
    <row r="190" spans="1:8" ht="57.75" customHeight="1" x14ac:dyDescent="0.2">
      <c r="A190" s="108"/>
      <c r="B190" s="174"/>
      <c r="C190" s="81" t="s">
        <v>131</v>
      </c>
      <c r="D190" s="81"/>
      <c r="E190" s="81"/>
      <c r="F190" s="81"/>
      <c r="G190" s="10">
        <v>84.32</v>
      </c>
      <c r="H190" s="36" t="s">
        <v>1</v>
      </c>
    </row>
    <row r="191" spans="1:8" ht="33" customHeight="1" x14ac:dyDescent="0.2">
      <c r="A191" s="108"/>
      <c r="B191" s="174"/>
      <c r="C191" s="81" t="s">
        <v>179</v>
      </c>
      <c r="D191" s="81"/>
      <c r="E191" s="81"/>
      <c r="F191" s="81"/>
      <c r="G191" s="10"/>
      <c r="H191" s="62"/>
    </row>
    <row r="192" spans="1:8" ht="33" customHeight="1" x14ac:dyDescent="0.2">
      <c r="A192" s="108"/>
      <c r="B192" s="174"/>
      <c r="C192" s="81" t="s">
        <v>63</v>
      </c>
      <c r="D192" s="81"/>
      <c r="E192" s="81"/>
      <c r="F192" s="81"/>
      <c r="G192" s="10">
        <f>(G189+G190)/2</f>
        <v>92.16</v>
      </c>
      <c r="H192" s="36" t="s">
        <v>0</v>
      </c>
    </row>
    <row r="193" spans="1:8" ht="33" customHeight="1" x14ac:dyDescent="0.2">
      <c r="A193" s="108"/>
      <c r="B193" s="174"/>
      <c r="C193" s="77" t="s">
        <v>132</v>
      </c>
      <c r="D193" s="78"/>
      <c r="E193" s="78"/>
      <c r="F193" s="79"/>
      <c r="G193" s="59"/>
      <c r="H193" s="59"/>
    </row>
    <row r="194" spans="1:8" ht="33" customHeight="1" x14ac:dyDescent="0.2">
      <c r="A194" s="108"/>
      <c r="B194" s="174"/>
      <c r="C194" s="80" t="s">
        <v>85</v>
      </c>
      <c r="D194" s="80"/>
      <c r="E194" s="80"/>
      <c r="F194" s="80"/>
      <c r="G194" s="10">
        <v>100</v>
      </c>
      <c r="H194" s="37" t="s">
        <v>86</v>
      </c>
    </row>
    <row r="195" spans="1:8" ht="51.75" customHeight="1" x14ac:dyDescent="0.2">
      <c r="A195" s="108"/>
      <c r="B195" s="174"/>
      <c r="C195" s="81" t="s">
        <v>134</v>
      </c>
      <c r="D195" s="81"/>
      <c r="E195" s="81"/>
      <c r="F195" s="81"/>
      <c r="G195" s="10">
        <v>81.430000000000007</v>
      </c>
      <c r="H195" s="36" t="s">
        <v>133</v>
      </c>
    </row>
    <row r="196" spans="1:8" ht="33" customHeight="1" x14ac:dyDescent="0.2">
      <c r="A196" s="108"/>
      <c r="B196" s="174"/>
      <c r="C196" s="81" t="s">
        <v>180</v>
      </c>
      <c r="D196" s="81"/>
      <c r="E196" s="81"/>
      <c r="F196" s="81"/>
      <c r="G196" s="10"/>
      <c r="H196" s="62"/>
    </row>
    <row r="197" spans="1:8" ht="33" customHeight="1" x14ac:dyDescent="0.2">
      <c r="A197" s="108"/>
      <c r="B197" s="174"/>
      <c r="C197" s="81" t="s">
        <v>63</v>
      </c>
      <c r="D197" s="81"/>
      <c r="E197" s="81"/>
      <c r="F197" s="81"/>
      <c r="G197" s="10">
        <f>(G194+G195)/2</f>
        <v>90.72</v>
      </c>
      <c r="H197" s="36" t="s">
        <v>88</v>
      </c>
    </row>
    <row r="198" spans="1:8" ht="33" customHeight="1" x14ac:dyDescent="0.2">
      <c r="A198" s="108"/>
      <c r="B198" s="174"/>
      <c r="C198" s="77" t="s">
        <v>135</v>
      </c>
      <c r="D198" s="78"/>
      <c r="E198" s="78"/>
      <c r="F198" s="79"/>
      <c r="G198" s="59"/>
      <c r="H198" s="59"/>
    </row>
    <row r="199" spans="1:8" ht="33" customHeight="1" x14ac:dyDescent="0.2">
      <c r="A199" s="108"/>
      <c r="B199" s="174"/>
      <c r="C199" s="80" t="s">
        <v>85</v>
      </c>
      <c r="D199" s="80"/>
      <c r="E199" s="80"/>
      <c r="F199" s="80"/>
      <c r="G199" s="10">
        <v>100</v>
      </c>
      <c r="H199" s="37" t="s">
        <v>86</v>
      </c>
    </row>
    <row r="200" spans="1:8" ht="49.5" customHeight="1" x14ac:dyDescent="0.2">
      <c r="A200" s="108"/>
      <c r="B200" s="174"/>
      <c r="C200" s="81" t="s">
        <v>136</v>
      </c>
      <c r="D200" s="81"/>
      <c r="E200" s="81"/>
      <c r="F200" s="81"/>
      <c r="G200" s="10">
        <v>80.39</v>
      </c>
      <c r="H200" s="36" t="s">
        <v>137</v>
      </c>
    </row>
    <row r="201" spans="1:8" ht="33" customHeight="1" x14ac:dyDescent="0.2">
      <c r="A201" s="108"/>
      <c r="B201" s="174"/>
      <c r="C201" s="81" t="s">
        <v>181</v>
      </c>
      <c r="D201" s="81"/>
      <c r="E201" s="81"/>
      <c r="F201" s="81"/>
      <c r="G201" s="10"/>
      <c r="H201" s="62"/>
    </row>
    <row r="202" spans="1:8" ht="33" customHeight="1" x14ac:dyDescent="0.2">
      <c r="A202" s="108"/>
      <c r="B202" s="174"/>
      <c r="C202" s="81" t="s">
        <v>57</v>
      </c>
      <c r="D202" s="81"/>
      <c r="E202" s="81"/>
      <c r="F202" s="81"/>
      <c r="G202" s="10">
        <f>(G199+G200)/2</f>
        <v>90.2</v>
      </c>
      <c r="H202" s="36" t="s">
        <v>138</v>
      </c>
    </row>
    <row r="203" spans="1:8" ht="33" customHeight="1" x14ac:dyDescent="0.2">
      <c r="A203" s="108"/>
      <c r="B203" s="174"/>
      <c r="C203" s="77" t="s">
        <v>139</v>
      </c>
      <c r="D203" s="78"/>
      <c r="E203" s="78"/>
      <c r="F203" s="79"/>
      <c r="G203" s="59"/>
      <c r="H203" s="59"/>
    </row>
    <row r="204" spans="1:8" ht="33" customHeight="1" x14ac:dyDescent="0.2">
      <c r="A204" s="108"/>
      <c r="B204" s="174"/>
      <c r="C204" s="80" t="s">
        <v>85</v>
      </c>
      <c r="D204" s="80"/>
      <c r="E204" s="80"/>
      <c r="F204" s="80"/>
      <c r="G204" s="10">
        <v>100</v>
      </c>
      <c r="H204" s="37" t="s">
        <v>86</v>
      </c>
    </row>
    <row r="205" spans="1:8" ht="60" customHeight="1" x14ac:dyDescent="0.2">
      <c r="A205" s="108"/>
      <c r="B205" s="174"/>
      <c r="C205" s="81" t="s">
        <v>140</v>
      </c>
      <c r="D205" s="81"/>
      <c r="E205" s="81"/>
      <c r="F205" s="81"/>
      <c r="G205" s="10">
        <v>81.67</v>
      </c>
      <c r="H205" s="36" t="s">
        <v>133</v>
      </c>
    </row>
    <row r="206" spans="1:8" ht="33" customHeight="1" x14ac:dyDescent="0.2">
      <c r="A206" s="108"/>
      <c r="B206" s="174"/>
      <c r="C206" s="81" t="s">
        <v>182</v>
      </c>
      <c r="D206" s="81"/>
      <c r="E206" s="81"/>
      <c r="F206" s="81"/>
      <c r="G206" s="10"/>
      <c r="H206" s="62"/>
    </row>
    <row r="207" spans="1:8" ht="33" customHeight="1" x14ac:dyDescent="0.2">
      <c r="A207" s="108"/>
      <c r="B207" s="174"/>
      <c r="C207" s="81" t="s">
        <v>63</v>
      </c>
      <c r="D207" s="81"/>
      <c r="E207" s="81"/>
      <c r="F207" s="81"/>
      <c r="G207" s="10">
        <f>(G204+G205)/2</f>
        <v>90.84</v>
      </c>
      <c r="H207" s="36" t="s">
        <v>88</v>
      </c>
    </row>
    <row r="208" spans="1:8" ht="44.25" customHeight="1" x14ac:dyDescent="0.2">
      <c r="A208" s="60"/>
      <c r="B208" s="63"/>
      <c r="C208" s="77" t="s">
        <v>141</v>
      </c>
      <c r="D208" s="78"/>
      <c r="E208" s="78"/>
      <c r="F208" s="79"/>
      <c r="G208" s="59"/>
      <c r="H208" s="59"/>
    </row>
    <row r="209" spans="1:8" ht="33" customHeight="1" x14ac:dyDescent="0.2">
      <c r="A209" s="60"/>
      <c r="B209" s="63"/>
      <c r="C209" s="80" t="s">
        <v>85</v>
      </c>
      <c r="D209" s="80"/>
      <c r="E209" s="80"/>
      <c r="F209" s="80"/>
      <c r="G209" s="10">
        <v>100</v>
      </c>
      <c r="H209" s="37" t="s">
        <v>86</v>
      </c>
    </row>
    <row r="210" spans="1:8" ht="53.25" customHeight="1" x14ac:dyDescent="0.2">
      <c r="A210" s="60"/>
      <c r="B210" s="63"/>
      <c r="C210" s="81" t="s">
        <v>142</v>
      </c>
      <c r="D210" s="81"/>
      <c r="E210" s="81"/>
      <c r="F210" s="81"/>
      <c r="G210" s="10">
        <v>74.69</v>
      </c>
      <c r="H210" s="36" t="s">
        <v>137</v>
      </c>
    </row>
    <row r="211" spans="1:8" ht="33" customHeight="1" x14ac:dyDescent="0.2">
      <c r="A211" s="60"/>
      <c r="B211" s="63"/>
      <c r="C211" s="81" t="s">
        <v>183</v>
      </c>
      <c r="D211" s="81"/>
      <c r="E211" s="81"/>
      <c r="F211" s="81"/>
      <c r="G211" s="10"/>
      <c r="H211" s="62"/>
    </row>
    <row r="212" spans="1:8" ht="33" customHeight="1" x14ac:dyDescent="0.2">
      <c r="A212" s="60"/>
      <c r="B212" s="63"/>
      <c r="C212" s="81" t="s">
        <v>57</v>
      </c>
      <c r="D212" s="81"/>
      <c r="E212" s="81"/>
      <c r="F212" s="81"/>
      <c r="G212" s="10">
        <f>(G209+G210)/2</f>
        <v>87.35</v>
      </c>
      <c r="H212" s="36" t="s">
        <v>138</v>
      </c>
    </row>
    <row r="213" spans="1:8" ht="57.75" customHeight="1" x14ac:dyDescent="0.2">
      <c r="A213" s="60"/>
      <c r="B213" s="63"/>
      <c r="C213" s="77" t="s">
        <v>143</v>
      </c>
      <c r="D213" s="78"/>
      <c r="E213" s="78"/>
      <c r="F213" s="79"/>
      <c r="G213" s="59"/>
      <c r="H213" s="59"/>
    </row>
    <row r="214" spans="1:8" ht="33" customHeight="1" x14ac:dyDescent="0.2">
      <c r="A214" s="60"/>
      <c r="B214" s="63"/>
      <c r="C214" s="80" t="s">
        <v>85</v>
      </c>
      <c r="D214" s="80"/>
      <c r="E214" s="80"/>
      <c r="F214" s="80"/>
      <c r="G214" s="10">
        <v>100</v>
      </c>
      <c r="H214" s="37" t="s">
        <v>86</v>
      </c>
    </row>
    <row r="215" spans="1:8" ht="53.25" customHeight="1" x14ac:dyDescent="0.2">
      <c r="A215" s="60"/>
      <c r="B215" s="63"/>
      <c r="C215" s="81" t="s">
        <v>144</v>
      </c>
      <c r="D215" s="81"/>
      <c r="E215" s="81"/>
      <c r="F215" s="81"/>
      <c r="G215" s="10">
        <v>77.27</v>
      </c>
      <c r="H215" s="36" t="s">
        <v>137</v>
      </c>
    </row>
    <row r="216" spans="1:8" ht="33" customHeight="1" x14ac:dyDescent="0.2">
      <c r="A216" s="60"/>
      <c r="B216" s="63"/>
      <c r="C216" s="81" t="s">
        <v>184</v>
      </c>
      <c r="D216" s="81"/>
      <c r="E216" s="81"/>
      <c r="F216" s="81"/>
      <c r="G216" s="10"/>
      <c r="H216" s="62"/>
    </row>
    <row r="217" spans="1:8" ht="33" customHeight="1" x14ac:dyDescent="0.2">
      <c r="A217" s="60"/>
      <c r="B217" s="63"/>
      <c r="C217" s="81" t="s">
        <v>57</v>
      </c>
      <c r="D217" s="81"/>
      <c r="E217" s="81"/>
      <c r="F217" s="81"/>
      <c r="G217" s="10">
        <f>(G214+G215)/2</f>
        <v>88.64</v>
      </c>
      <c r="H217" s="36" t="s">
        <v>138</v>
      </c>
    </row>
    <row r="218" spans="1:8" ht="33" customHeight="1" x14ac:dyDescent="0.2">
      <c r="A218" s="60"/>
      <c r="B218" s="63"/>
      <c r="C218" s="77" t="s">
        <v>145</v>
      </c>
      <c r="D218" s="78"/>
      <c r="E218" s="78"/>
      <c r="F218" s="79"/>
      <c r="G218" s="59"/>
      <c r="H218" s="59"/>
    </row>
    <row r="219" spans="1:8" ht="33" customHeight="1" x14ac:dyDescent="0.2">
      <c r="A219" s="60"/>
      <c r="B219" s="63"/>
      <c r="C219" s="80" t="s">
        <v>85</v>
      </c>
      <c r="D219" s="80"/>
      <c r="E219" s="80"/>
      <c r="F219" s="80"/>
      <c r="G219" s="10">
        <v>100</v>
      </c>
      <c r="H219" s="37" t="s">
        <v>86</v>
      </c>
    </row>
    <row r="220" spans="1:8" ht="54.75" customHeight="1" x14ac:dyDescent="0.2">
      <c r="A220" s="60"/>
      <c r="B220" s="63"/>
      <c r="C220" s="81" t="s">
        <v>146</v>
      </c>
      <c r="D220" s="81"/>
      <c r="E220" s="81"/>
      <c r="F220" s="81"/>
      <c r="G220" s="10">
        <v>77.14</v>
      </c>
      <c r="H220" s="36" t="s">
        <v>137</v>
      </c>
    </row>
    <row r="221" spans="1:8" ht="33" customHeight="1" x14ac:dyDescent="0.2">
      <c r="A221" s="60"/>
      <c r="B221" s="63"/>
      <c r="C221" s="81" t="s">
        <v>185</v>
      </c>
      <c r="D221" s="81"/>
      <c r="E221" s="81"/>
      <c r="F221" s="81"/>
      <c r="G221" s="10"/>
      <c r="H221" s="62"/>
    </row>
    <row r="222" spans="1:8" ht="33" customHeight="1" x14ac:dyDescent="0.2">
      <c r="A222" s="60"/>
      <c r="B222" s="63"/>
      <c r="C222" s="81" t="s">
        <v>57</v>
      </c>
      <c r="D222" s="81"/>
      <c r="E222" s="81"/>
      <c r="F222" s="81"/>
      <c r="G222" s="10">
        <f>(G219+G220)/2</f>
        <v>88.57</v>
      </c>
      <c r="H222" s="36" t="s">
        <v>138</v>
      </c>
    </row>
    <row r="223" spans="1:8" ht="33" customHeight="1" x14ac:dyDescent="0.2">
      <c r="A223" s="60"/>
      <c r="B223" s="63"/>
      <c r="C223" s="77" t="s">
        <v>147</v>
      </c>
      <c r="D223" s="78"/>
      <c r="E223" s="78"/>
      <c r="F223" s="79"/>
      <c r="G223" s="59"/>
      <c r="H223" s="59"/>
    </row>
    <row r="224" spans="1:8" ht="33" customHeight="1" x14ac:dyDescent="0.2">
      <c r="A224" s="60"/>
      <c r="B224" s="63"/>
      <c r="C224" s="80" t="s">
        <v>85</v>
      </c>
      <c r="D224" s="80"/>
      <c r="E224" s="80"/>
      <c r="F224" s="80"/>
      <c r="G224" s="10">
        <v>100</v>
      </c>
      <c r="H224" s="37" t="s">
        <v>86</v>
      </c>
    </row>
    <row r="225" spans="1:8" ht="57.75" customHeight="1" x14ac:dyDescent="0.2">
      <c r="A225" s="60"/>
      <c r="B225" s="63"/>
      <c r="C225" s="81" t="s">
        <v>149</v>
      </c>
      <c r="D225" s="81"/>
      <c r="E225" s="81"/>
      <c r="F225" s="81"/>
      <c r="G225" s="10">
        <v>86.49</v>
      </c>
      <c r="H225" s="36" t="s">
        <v>133</v>
      </c>
    </row>
    <row r="226" spans="1:8" ht="33" customHeight="1" x14ac:dyDescent="0.2">
      <c r="A226" s="60"/>
      <c r="B226" s="63"/>
      <c r="C226" s="81" t="s">
        <v>186</v>
      </c>
      <c r="D226" s="81"/>
      <c r="E226" s="81"/>
      <c r="F226" s="81"/>
      <c r="G226" s="10"/>
      <c r="H226" s="62"/>
    </row>
    <row r="227" spans="1:8" ht="33" customHeight="1" x14ac:dyDescent="0.2">
      <c r="A227" s="60"/>
      <c r="B227" s="63"/>
      <c r="C227" s="81" t="s">
        <v>63</v>
      </c>
      <c r="D227" s="81"/>
      <c r="E227" s="81"/>
      <c r="F227" s="81"/>
      <c r="G227" s="10">
        <f>(G224+G225)/2</f>
        <v>93.25</v>
      </c>
      <c r="H227" s="36" t="s">
        <v>88</v>
      </c>
    </row>
    <row r="228" spans="1:8" ht="33" customHeight="1" x14ac:dyDescent="0.2">
      <c r="A228" s="60"/>
      <c r="B228" s="63"/>
      <c r="C228" s="77" t="s">
        <v>148</v>
      </c>
      <c r="D228" s="78"/>
      <c r="E228" s="78"/>
      <c r="F228" s="79"/>
      <c r="G228" s="59"/>
      <c r="H228" s="59"/>
    </row>
    <row r="229" spans="1:8" ht="33" customHeight="1" x14ac:dyDescent="0.2">
      <c r="A229" s="60"/>
      <c r="B229" s="63"/>
      <c r="C229" s="80" t="s">
        <v>85</v>
      </c>
      <c r="D229" s="80"/>
      <c r="E229" s="80"/>
      <c r="F229" s="80"/>
      <c r="G229" s="10">
        <v>100</v>
      </c>
      <c r="H229" s="37" t="s">
        <v>86</v>
      </c>
    </row>
    <row r="230" spans="1:8" ht="53.25" customHeight="1" x14ac:dyDescent="0.2">
      <c r="A230" s="60"/>
      <c r="B230" s="63"/>
      <c r="C230" s="81" t="s">
        <v>150</v>
      </c>
      <c r="D230" s="81"/>
      <c r="E230" s="81"/>
      <c r="F230" s="81"/>
      <c r="G230" s="10">
        <v>85.14</v>
      </c>
      <c r="H230" s="36" t="s">
        <v>133</v>
      </c>
    </row>
    <row r="231" spans="1:8" ht="33" customHeight="1" x14ac:dyDescent="0.2">
      <c r="A231" s="60"/>
      <c r="B231" s="63"/>
      <c r="C231" s="81" t="s">
        <v>187</v>
      </c>
      <c r="D231" s="81"/>
      <c r="E231" s="81"/>
      <c r="F231" s="81"/>
      <c r="G231" s="10"/>
      <c r="H231" s="62"/>
    </row>
    <row r="232" spans="1:8" ht="33" customHeight="1" x14ac:dyDescent="0.2">
      <c r="A232" s="60"/>
      <c r="B232" s="63"/>
      <c r="C232" s="81" t="s">
        <v>63</v>
      </c>
      <c r="D232" s="81"/>
      <c r="E232" s="81"/>
      <c r="F232" s="81"/>
      <c r="G232" s="10">
        <f>(G229+G230)/2</f>
        <v>92.57</v>
      </c>
      <c r="H232" s="36" t="s">
        <v>88</v>
      </c>
    </row>
    <row r="233" spans="1:8" ht="33" customHeight="1" x14ac:dyDescent="0.2">
      <c r="A233" s="60"/>
      <c r="B233" s="63"/>
      <c r="C233" s="82" t="s">
        <v>82</v>
      </c>
      <c r="D233" s="83"/>
      <c r="E233" s="64"/>
      <c r="F233" s="64"/>
      <c r="G233" s="65"/>
      <c r="H233" s="61"/>
    </row>
    <row r="234" spans="1:8" ht="33" customHeight="1" x14ac:dyDescent="0.2">
      <c r="A234" s="60"/>
      <c r="B234" s="63"/>
      <c r="C234" s="82" t="s">
        <v>152</v>
      </c>
      <c r="D234" s="83"/>
      <c r="E234" s="83"/>
      <c r="F234" s="84"/>
      <c r="G234" s="65"/>
      <c r="H234" s="61"/>
    </row>
    <row r="235" spans="1:8" ht="33" customHeight="1" x14ac:dyDescent="0.2">
      <c r="A235" s="60"/>
      <c r="B235" s="63"/>
      <c r="C235" s="81" t="s">
        <v>63</v>
      </c>
      <c r="D235" s="81"/>
      <c r="E235" s="81"/>
      <c r="F235" s="81"/>
      <c r="G235" s="19">
        <f>AVERAGE(G232,G227,G222,G217,G212,G207,G202,G197,G192,G187)</f>
        <v>90.56</v>
      </c>
      <c r="H235" s="38" t="s">
        <v>93</v>
      </c>
    </row>
    <row r="236" spans="1:8" ht="17.25" customHeight="1" x14ac:dyDescent="0.2">
      <c r="A236" s="107" t="s">
        <v>192</v>
      </c>
      <c r="B236" s="173" t="s">
        <v>27</v>
      </c>
      <c r="C236" s="176" t="s">
        <v>12</v>
      </c>
      <c r="D236" s="177"/>
      <c r="E236" s="177"/>
      <c r="F236" s="177"/>
      <c r="G236" s="39"/>
      <c r="H236" s="87"/>
    </row>
    <row r="237" spans="1:8" ht="7.5" customHeight="1" x14ac:dyDescent="0.2">
      <c r="A237" s="108"/>
      <c r="B237" s="174"/>
      <c r="C237" s="15"/>
      <c r="D237" s="43"/>
      <c r="E237" s="16"/>
      <c r="F237" s="40"/>
      <c r="G237" s="7"/>
      <c r="H237" s="88"/>
    </row>
    <row r="238" spans="1:8" ht="17.25" customHeight="1" x14ac:dyDescent="0.2">
      <c r="A238" s="108"/>
      <c r="B238" s="174"/>
      <c r="C238" s="46" t="s">
        <v>35</v>
      </c>
      <c r="D238" s="42" t="s">
        <v>151</v>
      </c>
      <c r="E238" s="16"/>
      <c r="F238" s="40"/>
      <c r="G238" s="7"/>
      <c r="H238" s="88"/>
    </row>
    <row r="239" spans="1:8" ht="35.25" customHeight="1" x14ac:dyDescent="0.2">
      <c r="A239" s="108"/>
      <c r="B239" s="174"/>
      <c r="C239" s="179" t="s">
        <v>34</v>
      </c>
      <c r="D239" s="180"/>
      <c r="E239" s="180"/>
      <c r="F239" s="180"/>
      <c r="G239" s="48"/>
      <c r="H239" s="88"/>
    </row>
    <row r="240" spans="1:8" ht="22.5" customHeight="1" x14ac:dyDescent="0.2">
      <c r="A240" s="108"/>
      <c r="B240" s="174"/>
      <c r="C240" s="199" t="s">
        <v>159</v>
      </c>
      <c r="D240" s="200"/>
      <c r="E240" s="200"/>
      <c r="F240" s="201"/>
      <c r="G240" s="48"/>
      <c r="H240" s="88"/>
    </row>
    <row r="241" spans="1:8" ht="33.75" customHeight="1" x14ac:dyDescent="0.2">
      <c r="A241" s="108"/>
      <c r="B241" s="174"/>
      <c r="C241" s="102" t="s">
        <v>58</v>
      </c>
      <c r="D241" s="103"/>
      <c r="E241" s="103"/>
      <c r="F241" s="103"/>
      <c r="G241" s="9"/>
      <c r="H241" s="88"/>
    </row>
    <row r="242" spans="1:8" ht="17.25" customHeight="1" x14ac:dyDescent="0.2">
      <c r="A242" s="108"/>
      <c r="B242" s="174"/>
      <c r="C242" s="203" t="s">
        <v>33</v>
      </c>
      <c r="D242" s="204"/>
      <c r="E242" s="14" t="s">
        <v>6</v>
      </c>
      <c r="F242" s="180" t="s">
        <v>8</v>
      </c>
      <c r="G242" s="9"/>
      <c r="H242" s="88"/>
    </row>
    <row r="243" spans="1:8" ht="17.25" customHeight="1" x14ac:dyDescent="0.2">
      <c r="A243" s="108"/>
      <c r="B243" s="174"/>
      <c r="C243" s="203"/>
      <c r="D243" s="204"/>
      <c r="E243" s="13" t="s">
        <v>7</v>
      </c>
      <c r="F243" s="205"/>
      <c r="G243" s="9"/>
      <c r="H243" s="88"/>
    </row>
    <row r="244" spans="1:8" ht="36" customHeight="1" x14ac:dyDescent="0.2">
      <c r="A244" s="108"/>
      <c r="B244" s="174"/>
      <c r="C244" s="102" t="s">
        <v>32</v>
      </c>
      <c r="D244" s="103"/>
      <c r="E244" s="103"/>
      <c r="F244" s="103"/>
      <c r="G244" s="9"/>
      <c r="H244" s="88"/>
    </row>
    <row r="245" spans="1:8" ht="39" customHeight="1" x14ac:dyDescent="0.2">
      <c r="A245" s="108"/>
      <c r="B245" s="174"/>
      <c r="C245" s="206" t="s">
        <v>31</v>
      </c>
      <c r="D245" s="207"/>
      <c r="E245" s="207"/>
      <c r="F245" s="207"/>
      <c r="G245" s="9"/>
      <c r="H245" s="88"/>
    </row>
    <row r="246" spans="1:8" ht="17.25" customHeight="1" x14ac:dyDescent="0.2">
      <c r="A246" s="108"/>
      <c r="B246" s="174"/>
      <c r="C246" s="130" t="s">
        <v>13</v>
      </c>
      <c r="D246" s="131"/>
      <c r="E246" s="131"/>
      <c r="F246" s="131"/>
      <c r="G246" s="21"/>
      <c r="H246" s="88"/>
    </row>
    <row r="247" spans="1:8" ht="17.25" customHeight="1" x14ac:dyDescent="0.2">
      <c r="A247" s="108"/>
      <c r="B247" s="174"/>
      <c r="C247" s="190" t="s">
        <v>153</v>
      </c>
      <c r="D247" s="191"/>
      <c r="E247" s="191"/>
      <c r="F247" s="191"/>
      <c r="G247" s="20"/>
      <c r="H247" s="89"/>
    </row>
    <row r="248" spans="1:8" ht="39" customHeight="1" x14ac:dyDescent="0.2">
      <c r="A248" s="202"/>
      <c r="B248" s="175"/>
      <c r="C248" s="85" t="s">
        <v>30</v>
      </c>
      <c r="D248" s="85"/>
      <c r="E248" s="86"/>
      <c r="F248" s="86"/>
      <c r="G248" s="35">
        <f>103.45/99.44*100</f>
        <v>104.03</v>
      </c>
      <c r="H248" s="18" t="s">
        <v>201</v>
      </c>
    </row>
    <row r="249" spans="1:8" ht="17.25" customHeight="1" x14ac:dyDescent="0.2">
      <c r="A249" s="192" t="s">
        <v>21</v>
      </c>
      <c r="B249" s="193" t="s">
        <v>22</v>
      </c>
      <c r="C249" s="194" t="s">
        <v>29</v>
      </c>
      <c r="D249" s="195" t="s">
        <v>114</v>
      </c>
      <c r="E249" s="195"/>
      <c r="F249" s="196"/>
      <c r="G249" s="96">
        <f>(G248+G235+G177)/3</f>
        <v>99.45</v>
      </c>
      <c r="H249" s="182"/>
    </row>
    <row r="250" spans="1:8" ht="17.25" customHeight="1" x14ac:dyDescent="0.2">
      <c r="A250" s="192"/>
      <c r="B250" s="193"/>
      <c r="C250" s="194"/>
      <c r="D250" s="197"/>
      <c r="E250" s="197"/>
      <c r="F250" s="198"/>
      <c r="G250" s="97"/>
      <c r="H250" s="182"/>
    </row>
    <row r="251" spans="1:8" ht="17.25" customHeight="1" x14ac:dyDescent="0.2">
      <c r="A251" s="213" t="s">
        <v>75</v>
      </c>
      <c r="B251" s="214"/>
      <c r="C251" s="214"/>
      <c r="D251" s="214"/>
      <c r="E251" s="214"/>
      <c r="F251" s="214"/>
      <c r="G251" s="214"/>
      <c r="H251" s="215"/>
    </row>
    <row r="252" spans="1:8" ht="17.25" customHeight="1" x14ac:dyDescent="0.2">
      <c r="A252" s="107" t="s">
        <v>189</v>
      </c>
      <c r="B252" s="173" t="s">
        <v>17</v>
      </c>
      <c r="C252" s="176" t="s">
        <v>12</v>
      </c>
      <c r="D252" s="177"/>
      <c r="E252" s="177"/>
      <c r="F252" s="178"/>
      <c r="G252" s="7"/>
      <c r="H252" s="7"/>
    </row>
    <row r="253" spans="1:8" ht="17.25" customHeight="1" x14ac:dyDescent="0.2">
      <c r="A253" s="108"/>
      <c r="B253" s="174"/>
      <c r="C253" s="179" t="s">
        <v>62</v>
      </c>
      <c r="D253" s="180"/>
      <c r="E253" s="180"/>
      <c r="F253" s="181"/>
      <c r="G253" s="7"/>
      <c r="H253" s="7"/>
    </row>
    <row r="254" spans="1:8" ht="37.5" customHeight="1" x14ac:dyDescent="0.2">
      <c r="A254" s="108"/>
      <c r="B254" s="174"/>
      <c r="C254" s="179" t="s">
        <v>18</v>
      </c>
      <c r="D254" s="180"/>
      <c r="E254" s="180"/>
      <c r="F254" s="181"/>
      <c r="G254" s="7"/>
      <c r="H254" s="7"/>
    </row>
    <row r="255" spans="1:8" ht="38.25" customHeight="1" x14ac:dyDescent="0.2">
      <c r="A255" s="108"/>
      <c r="B255" s="174"/>
      <c r="C255" s="179" t="s">
        <v>56</v>
      </c>
      <c r="D255" s="180"/>
      <c r="E255" s="180"/>
      <c r="F255" s="181"/>
      <c r="G255" s="7"/>
      <c r="H255" s="7"/>
    </row>
    <row r="256" spans="1:8" ht="17.25" customHeight="1" x14ac:dyDescent="0.2">
      <c r="A256" s="108"/>
      <c r="B256" s="174"/>
      <c r="C256" s="179" t="s">
        <v>52</v>
      </c>
      <c r="D256" s="180"/>
      <c r="E256" s="180"/>
      <c r="F256" s="181"/>
      <c r="G256" s="7"/>
      <c r="H256" s="7"/>
    </row>
    <row r="257" spans="1:8" ht="17.25" customHeight="1" x14ac:dyDescent="0.2">
      <c r="A257" s="108"/>
      <c r="B257" s="174"/>
      <c r="C257" s="216"/>
      <c r="D257" s="217"/>
      <c r="E257" s="217"/>
      <c r="F257" s="218"/>
      <c r="G257" s="7"/>
      <c r="H257" s="7"/>
    </row>
    <row r="258" spans="1:8" ht="17.25" customHeight="1" x14ac:dyDescent="0.2">
      <c r="A258" s="108"/>
      <c r="B258" s="174"/>
      <c r="C258" s="210" t="s">
        <v>13</v>
      </c>
      <c r="D258" s="211"/>
      <c r="E258" s="211"/>
      <c r="F258" s="212"/>
      <c r="G258" s="7"/>
      <c r="H258" s="7"/>
    </row>
    <row r="259" spans="1:8" ht="39" customHeight="1" x14ac:dyDescent="0.2">
      <c r="A259" s="108"/>
      <c r="B259" s="174"/>
      <c r="C259" s="104" t="s">
        <v>155</v>
      </c>
      <c r="D259" s="105"/>
      <c r="E259" s="105"/>
      <c r="F259" s="106"/>
      <c r="G259" s="5"/>
      <c r="H259" s="5"/>
    </row>
    <row r="260" spans="1:8" ht="49.5" customHeight="1" x14ac:dyDescent="0.2">
      <c r="A260" s="202"/>
      <c r="B260" s="175"/>
      <c r="C260" s="101" t="s">
        <v>198</v>
      </c>
      <c r="D260" s="101"/>
      <c r="E260" s="101"/>
      <c r="F260" s="101"/>
      <c r="G260" s="10">
        <v>100</v>
      </c>
      <c r="H260" s="44" t="s">
        <v>197</v>
      </c>
    </row>
    <row r="261" spans="1:8" ht="17.25" customHeight="1" x14ac:dyDescent="0.2">
      <c r="A261" s="107" t="s">
        <v>192</v>
      </c>
      <c r="B261" s="173" t="s">
        <v>27</v>
      </c>
      <c r="C261" s="176" t="s">
        <v>12</v>
      </c>
      <c r="D261" s="177"/>
      <c r="E261" s="177"/>
      <c r="F261" s="177"/>
      <c r="G261" s="39"/>
      <c r="H261" s="87"/>
    </row>
    <row r="262" spans="1:8" ht="17.25" customHeight="1" x14ac:dyDescent="0.2">
      <c r="A262" s="108"/>
      <c r="B262" s="174"/>
      <c r="C262" s="15"/>
      <c r="D262" s="43"/>
      <c r="E262" s="16"/>
      <c r="F262" s="40"/>
      <c r="G262" s="7"/>
      <c r="H262" s="88"/>
    </row>
    <row r="263" spans="1:8" ht="17.25" customHeight="1" x14ac:dyDescent="0.2">
      <c r="A263" s="108"/>
      <c r="B263" s="174"/>
      <c r="C263" s="46" t="s">
        <v>35</v>
      </c>
      <c r="D263" s="42" t="s">
        <v>151</v>
      </c>
      <c r="E263" s="16"/>
      <c r="F263" s="40"/>
      <c r="G263" s="7"/>
      <c r="H263" s="88"/>
    </row>
    <row r="264" spans="1:8" ht="39.75" customHeight="1" x14ac:dyDescent="0.2">
      <c r="A264" s="108"/>
      <c r="B264" s="174"/>
      <c r="C264" s="179" t="s">
        <v>34</v>
      </c>
      <c r="D264" s="180"/>
      <c r="E264" s="180"/>
      <c r="F264" s="180"/>
      <c r="G264" s="48"/>
      <c r="H264" s="88"/>
    </row>
    <row r="265" spans="1:8" ht="26.25" customHeight="1" x14ac:dyDescent="0.2">
      <c r="A265" s="108"/>
      <c r="B265" s="174"/>
      <c r="C265" s="199" t="s">
        <v>156</v>
      </c>
      <c r="D265" s="200"/>
      <c r="E265" s="200"/>
      <c r="F265" s="201"/>
      <c r="G265" s="48"/>
      <c r="H265" s="88"/>
    </row>
    <row r="266" spans="1:8" ht="37.5" customHeight="1" x14ac:dyDescent="0.2">
      <c r="A266" s="108"/>
      <c r="B266" s="174"/>
      <c r="C266" s="102" t="s">
        <v>58</v>
      </c>
      <c r="D266" s="103"/>
      <c r="E266" s="103"/>
      <c r="F266" s="103"/>
      <c r="G266" s="9"/>
      <c r="H266" s="88"/>
    </row>
    <row r="267" spans="1:8" ht="17.25" customHeight="1" x14ac:dyDescent="0.2">
      <c r="A267" s="108"/>
      <c r="B267" s="174"/>
      <c r="C267" s="203" t="s">
        <v>33</v>
      </c>
      <c r="D267" s="204"/>
      <c r="E267" s="14" t="s">
        <v>6</v>
      </c>
      <c r="F267" s="180" t="s">
        <v>8</v>
      </c>
      <c r="G267" s="9"/>
      <c r="H267" s="88"/>
    </row>
    <row r="268" spans="1:8" ht="17.25" customHeight="1" x14ac:dyDescent="0.2">
      <c r="A268" s="108"/>
      <c r="B268" s="174"/>
      <c r="C268" s="203"/>
      <c r="D268" s="204"/>
      <c r="E268" s="13" t="s">
        <v>7</v>
      </c>
      <c r="F268" s="205"/>
      <c r="G268" s="9"/>
      <c r="H268" s="88"/>
    </row>
    <row r="269" spans="1:8" ht="37.5" customHeight="1" x14ac:dyDescent="0.2">
      <c r="A269" s="108"/>
      <c r="B269" s="174"/>
      <c r="C269" s="102" t="s">
        <v>32</v>
      </c>
      <c r="D269" s="103"/>
      <c r="E269" s="103"/>
      <c r="F269" s="103"/>
      <c r="G269" s="9"/>
      <c r="H269" s="88"/>
    </row>
    <row r="270" spans="1:8" ht="35.25" customHeight="1" x14ac:dyDescent="0.2">
      <c r="A270" s="108"/>
      <c r="B270" s="174"/>
      <c r="C270" s="206" t="s">
        <v>31</v>
      </c>
      <c r="D270" s="207"/>
      <c r="E270" s="207"/>
      <c r="F270" s="207"/>
      <c r="G270" s="9"/>
      <c r="H270" s="88"/>
    </row>
    <row r="271" spans="1:8" ht="17.25" customHeight="1" x14ac:dyDescent="0.2">
      <c r="A271" s="108"/>
      <c r="B271" s="174"/>
      <c r="C271" s="130" t="s">
        <v>13</v>
      </c>
      <c r="D271" s="131"/>
      <c r="E271" s="131"/>
      <c r="F271" s="131"/>
      <c r="G271" s="21"/>
      <c r="H271" s="88"/>
    </row>
    <row r="272" spans="1:8" ht="17.25" customHeight="1" x14ac:dyDescent="0.2">
      <c r="A272" s="108"/>
      <c r="B272" s="174"/>
      <c r="C272" s="190" t="s">
        <v>168</v>
      </c>
      <c r="D272" s="191"/>
      <c r="E272" s="191"/>
      <c r="F272" s="191"/>
      <c r="G272" s="20"/>
      <c r="H272" s="89"/>
    </row>
    <row r="273" spans="1:8" ht="36" customHeight="1" x14ac:dyDescent="0.2">
      <c r="A273" s="202"/>
      <c r="B273" s="175"/>
      <c r="C273" s="85" t="s">
        <v>30</v>
      </c>
      <c r="D273" s="85"/>
      <c r="E273" s="86"/>
      <c r="F273" s="86"/>
      <c r="G273" s="35">
        <f>100/98.56*100</f>
        <v>101.46</v>
      </c>
      <c r="H273" s="18" t="s">
        <v>54</v>
      </c>
    </row>
    <row r="274" spans="1:8" ht="17.25" customHeight="1" x14ac:dyDescent="0.2">
      <c r="A274" s="192" t="s">
        <v>21</v>
      </c>
      <c r="B274" s="193" t="s">
        <v>22</v>
      </c>
      <c r="C274" s="194" t="s">
        <v>29</v>
      </c>
      <c r="D274" s="195" t="s">
        <v>157</v>
      </c>
      <c r="E274" s="195"/>
      <c r="F274" s="196"/>
      <c r="G274" s="96">
        <f>(G273+G260)/2</f>
        <v>100.73</v>
      </c>
      <c r="H274" s="182"/>
    </row>
    <row r="275" spans="1:8" ht="17.25" customHeight="1" x14ac:dyDescent="0.2">
      <c r="A275" s="192"/>
      <c r="B275" s="193"/>
      <c r="C275" s="194"/>
      <c r="D275" s="197"/>
      <c r="E275" s="197"/>
      <c r="F275" s="198"/>
      <c r="G275" s="97"/>
      <c r="H275" s="182"/>
    </row>
    <row r="276" spans="1:8" ht="17.25" customHeight="1" x14ac:dyDescent="0.2">
      <c r="A276" s="213" t="s">
        <v>158</v>
      </c>
      <c r="B276" s="214"/>
      <c r="C276" s="214"/>
      <c r="D276" s="214"/>
      <c r="E276" s="214"/>
      <c r="F276" s="214"/>
      <c r="G276" s="214"/>
      <c r="H276" s="215"/>
    </row>
    <row r="277" spans="1:8" ht="17.25" customHeight="1" x14ac:dyDescent="0.2">
      <c r="A277" s="107" t="s">
        <v>189</v>
      </c>
      <c r="B277" s="173" t="s">
        <v>17</v>
      </c>
      <c r="C277" s="176" t="s">
        <v>12</v>
      </c>
      <c r="D277" s="177"/>
      <c r="E277" s="177"/>
      <c r="F277" s="178"/>
      <c r="G277" s="7"/>
      <c r="H277" s="7"/>
    </row>
    <row r="278" spans="1:8" ht="17.25" customHeight="1" x14ac:dyDescent="0.2">
      <c r="A278" s="108"/>
      <c r="B278" s="174"/>
      <c r="C278" s="179" t="s">
        <v>62</v>
      </c>
      <c r="D278" s="180"/>
      <c r="E278" s="180"/>
      <c r="F278" s="181"/>
      <c r="G278" s="7"/>
      <c r="H278" s="7"/>
    </row>
    <row r="279" spans="1:8" ht="38.25" customHeight="1" x14ac:dyDescent="0.2">
      <c r="A279" s="108"/>
      <c r="B279" s="174"/>
      <c r="C279" s="179" t="s">
        <v>18</v>
      </c>
      <c r="D279" s="180"/>
      <c r="E279" s="180"/>
      <c r="F279" s="181"/>
      <c r="G279" s="7"/>
      <c r="H279" s="7"/>
    </row>
    <row r="280" spans="1:8" ht="42.75" customHeight="1" x14ac:dyDescent="0.2">
      <c r="A280" s="108"/>
      <c r="B280" s="174"/>
      <c r="C280" s="179" t="s">
        <v>56</v>
      </c>
      <c r="D280" s="180"/>
      <c r="E280" s="180"/>
      <c r="F280" s="181"/>
      <c r="G280" s="7"/>
      <c r="H280" s="7"/>
    </row>
    <row r="281" spans="1:8" ht="17.25" customHeight="1" x14ac:dyDescent="0.2">
      <c r="A281" s="108"/>
      <c r="B281" s="174"/>
      <c r="C281" s="179" t="s">
        <v>52</v>
      </c>
      <c r="D281" s="180"/>
      <c r="E281" s="180"/>
      <c r="F281" s="181"/>
      <c r="G281" s="7"/>
      <c r="H281" s="7"/>
    </row>
    <row r="282" spans="1:8" ht="17.25" customHeight="1" x14ac:dyDescent="0.2">
      <c r="A282" s="108"/>
      <c r="B282" s="174"/>
      <c r="C282" s="216"/>
      <c r="D282" s="217"/>
      <c r="E282" s="217"/>
      <c r="F282" s="218"/>
      <c r="G282" s="7"/>
      <c r="H282" s="7"/>
    </row>
    <row r="283" spans="1:8" ht="17.25" customHeight="1" x14ac:dyDescent="0.2">
      <c r="A283" s="108"/>
      <c r="B283" s="174"/>
      <c r="C283" s="210" t="s">
        <v>13</v>
      </c>
      <c r="D283" s="211"/>
      <c r="E283" s="211"/>
      <c r="F283" s="212"/>
      <c r="G283" s="7"/>
      <c r="H283" s="7"/>
    </row>
    <row r="284" spans="1:8" ht="17.25" customHeight="1" x14ac:dyDescent="0.2">
      <c r="A284" s="108"/>
      <c r="B284" s="174"/>
      <c r="C284" s="104" t="s">
        <v>78</v>
      </c>
      <c r="D284" s="105"/>
      <c r="E284" s="105"/>
      <c r="F284" s="106"/>
      <c r="G284" s="5"/>
      <c r="H284" s="5"/>
    </row>
    <row r="285" spans="1:8" ht="90.75" customHeight="1" x14ac:dyDescent="0.2">
      <c r="A285" s="202"/>
      <c r="B285" s="175"/>
      <c r="C285" s="101" t="s">
        <v>198</v>
      </c>
      <c r="D285" s="101"/>
      <c r="E285" s="101"/>
      <c r="F285" s="101"/>
      <c r="G285" s="10">
        <v>100</v>
      </c>
      <c r="H285" s="44" t="s">
        <v>197</v>
      </c>
    </row>
    <row r="286" spans="1:8" ht="17.25" customHeight="1" x14ac:dyDescent="0.2">
      <c r="A286" s="107" t="s">
        <v>193</v>
      </c>
      <c r="B286" s="173" t="s">
        <v>19</v>
      </c>
      <c r="C286" s="176" t="s">
        <v>12</v>
      </c>
      <c r="D286" s="177"/>
      <c r="E286" s="177"/>
      <c r="F286" s="178"/>
      <c r="G286" s="87"/>
      <c r="H286" s="87"/>
    </row>
    <row r="287" spans="1:8" ht="17.25" customHeight="1" x14ac:dyDescent="0.2">
      <c r="A287" s="108"/>
      <c r="B287" s="174"/>
      <c r="C287" s="208" t="s">
        <v>20</v>
      </c>
      <c r="D287" s="12" t="s">
        <v>9</v>
      </c>
      <c r="E287" s="209" t="s">
        <v>10</v>
      </c>
      <c r="F287" s="41"/>
      <c r="G287" s="88"/>
      <c r="H287" s="88"/>
    </row>
    <row r="288" spans="1:8" ht="17.25" customHeight="1" x14ac:dyDescent="0.2">
      <c r="A288" s="108"/>
      <c r="B288" s="174"/>
      <c r="C288" s="208"/>
      <c r="D288" s="11">
        <v>2</v>
      </c>
      <c r="E288" s="209"/>
      <c r="F288" s="41"/>
      <c r="G288" s="88"/>
      <c r="H288" s="88"/>
    </row>
    <row r="289" spans="1:8" ht="96.75" customHeight="1" x14ac:dyDescent="0.2">
      <c r="A289" s="108"/>
      <c r="B289" s="174"/>
      <c r="C289" s="199" t="s">
        <v>194</v>
      </c>
      <c r="D289" s="200"/>
      <c r="E289" s="200"/>
      <c r="F289" s="201"/>
      <c r="G289" s="88"/>
      <c r="H289" s="88"/>
    </row>
    <row r="290" spans="1:8" ht="17.25" customHeight="1" x14ac:dyDescent="0.2">
      <c r="A290" s="108"/>
      <c r="B290" s="174"/>
      <c r="C290" s="210" t="s">
        <v>13</v>
      </c>
      <c r="D290" s="211"/>
      <c r="E290" s="211"/>
      <c r="F290" s="212"/>
      <c r="G290" s="89"/>
      <c r="H290" s="89"/>
    </row>
    <row r="291" spans="1:8" ht="50.25" customHeight="1" x14ac:dyDescent="0.2">
      <c r="A291" s="108"/>
      <c r="B291" s="174"/>
      <c r="C291" s="81" t="s">
        <v>73</v>
      </c>
      <c r="D291" s="81"/>
      <c r="E291" s="81"/>
      <c r="F291" s="81"/>
      <c r="G291" s="10">
        <v>100</v>
      </c>
      <c r="H291" s="37" t="s">
        <v>71</v>
      </c>
    </row>
    <row r="292" spans="1:8" ht="57" customHeight="1" x14ac:dyDescent="0.2">
      <c r="A292" s="108"/>
      <c r="B292" s="174"/>
      <c r="C292" s="81" t="s">
        <v>160</v>
      </c>
      <c r="D292" s="81"/>
      <c r="E292" s="81"/>
      <c r="F292" s="81"/>
      <c r="G292" s="19">
        <v>93.31</v>
      </c>
      <c r="H292" s="36" t="s">
        <v>1</v>
      </c>
    </row>
    <row r="293" spans="1:8" ht="17.25" customHeight="1" x14ac:dyDescent="0.2">
      <c r="A293" s="108"/>
      <c r="B293" s="174"/>
      <c r="C293" s="81" t="s">
        <v>161</v>
      </c>
      <c r="D293" s="81"/>
      <c r="E293" s="81"/>
      <c r="F293" s="81"/>
      <c r="G293" s="19"/>
      <c r="H293" s="18"/>
    </row>
    <row r="294" spans="1:8" ht="36.75" customHeight="1" x14ac:dyDescent="0.2">
      <c r="A294" s="202"/>
      <c r="B294" s="175"/>
      <c r="C294" s="81" t="s">
        <v>63</v>
      </c>
      <c r="D294" s="81"/>
      <c r="E294" s="81"/>
      <c r="F294" s="81"/>
      <c r="G294" s="19">
        <f>(G291+G292)/2</f>
        <v>96.66</v>
      </c>
      <c r="H294" s="38" t="s">
        <v>0</v>
      </c>
    </row>
    <row r="295" spans="1:8" ht="17.25" customHeight="1" x14ac:dyDescent="0.2">
      <c r="A295" s="107" t="s">
        <v>192</v>
      </c>
      <c r="B295" s="173" t="s">
        <v>27</v>
      </c>
      <c r="C295" s="176" t="s">
        <v>12</v>
      </c>
      <c r="D295" s="177"/>
      <c r="E295" s="177"/>
      <c r="F295" s="177"/>
      <c r="G295" s="39"/>
      <c r="H295" s="87"/>
    </row>
    <row r="296" spans="1:8" ht="17.25" customHeight="1" x14ac:dyDescent="0.2">
      <c r="A296" s="108"/>
      <c r="B296" s="174"/>
      <c r="C296" s="15"/>
      <c r="D296" s="43"/>
      <c r="E296" s="16"/>
      <c r="F296" s="40"/>
      <c r="G296" s="7"/>
      <c r="H296" s="88"/>
    </row>
    <row r="297" spans="1:8" ht="17.25" customHeight="1" x14ac:dyDescent="0.2">
      <c r="A297" s="108"/>
      <c r="B297" s="174"/>
      <c r="C297" s="46" t="s">
        <v>35</v>
      </c>
      <c r="D297" s="42" t="s">
        <v>151</v>
      </c>
      <c r="E297" s="16"/>
      <c r="F297" s="40"/>
      <c r="G297" s="7"/>
      <c r="H297" s="88"/>
    </row>
    <row r="298" spans="1:8" ht="42" customHeight="1" x14ac:dyDescent="0.2">
      <c r="A298" s="108"/>
      <c r="B298" s="174"/>
      <c r="C298" s="179" t="s">
        <v>34</v>
      </c>
      <c r="D298" s="180"/>
      <c r="E298" s="180"/>
      <c r="F298" s="180"/>
      <c r="G298" s="48"/>
      <c r="H298" s="88"/>
    </row>
    <row r="299" spans="1:8" ht="26.25" customHeight="1" x14ac:dyDescent="0.2">
      <c r="A299" s="108"/>
      <c r="B299" s="174"/>
      <c r="C299" s="199" t="s">
        <v>159</v>
      </c>
      <c r="D299" s="200"/>
      <c r="E299" s="200"/>
      <c r="F299" s="201"/>
      <c r="G299" s="48"/>
      <c r="H299" s="88"/>
    </row>
    <row r="300" spans="1:8" ht="40.5" customHeight="1" x14ac:dyDescent="0.2">
      <c r="A300" s="108"/>
      <c r="B300" s="174"/>
      <c r="C300" s="102" t="s">
        <v>58</v>
      </c>
      <c r="D300" s="103"/>
      <c r="E300" s="103"/>
      <c r="F300" s="103"/>
      <c r="G300" s="9"/>
      <c r="H300" s="88"/>
    </row>
    <row r="301" spans="1:8" ht="17.25" customHeight="1" x14ac:dyDescent="0.2">
      <c r="A301" s="108"/>
      <c r="B301" s="174"/>
      <c r="C301" s="203" t="s">
        <v>33</v>
      </c>
      <c r="D301" s="204"/>
      <c r="E301" s="14" t="s">
        <v>6</v>
      </c>
      <c r="F301" s="180" t="s">
        <v>8</v>
      </c>
      <c r="G301" s="9"/>
      <c r="H301" s="88"/>
    </row>
    <row r="302" spans="1:8" ht="17.25" customHeight="1" x14ac:dyDescent="0.2">
      <c r="A302" s="108"/>
      <c r="B302" s="174"/>
      <c r="C302" s="203"/>
      <c r="D302" s="204"/>
      <c r="E302" s="13" t="s">
        <v>7</v>
      </c>
      <c r="F302" s="205"/>
      <c r="G302" s="9"/>
      <c r="H302" s="88"/>
    </row>
    <row r="303" spans="1:8" ht="40.5" customHeight="1" x14ac:dyDescent="0.2">
      <c r="A303" s="108"/>
      <c r="B303" s="174"/>
      <c r="C303" s="102" t="s">
        <v>32</v>
      </c>
      <c r="D303" s="103"/>
      <c r="E303" s="103"/>
      <c r="F303" s="103"/>
      <c r="G303" s="9"/>
      <c r="H303" s="88"/>
    </row>
    <row r="304" spans="1:8" ht="42" customHeight="1" x14ac:dyDescent="0.2">
      <c r="A304" s="108"/>
      <c r="B304" s="174"/>
      <c r="C304" s="206" t="s">
        <v>31</v>
      </c>
      <c r="D304" s="207"/>
      <c r="E304" s="207"/>
      <c r="F304" s="207"/>
      <c r="G304" s="9"/>
      <c r="H304" s="88"/>
    </row>
    <row r="305" spans="1:8" ht="17.25" customHeight="1" x14ac:dyDescent="0.2">
      <c r="A305" s="108"/>
      <c r="B305" s="174"/>
      <c r="C305" s="130" t="s">
        <v>13</v>
      </c>
      <c r="D305" s="131"/>
      <c r="E305" s="131"/>
      <c r="F305" s="131"/>
      <c r="G305" s="21"/>
      <c r="H305" s="88"/>
    </row>
    <row r="306" spans="1:8" ht="17.25" customHeight="1" x14ac:dyDescent="0.2">
      <c r="A306" s="108"/>
      <c r="B306" s="174"/>
      <c r="C306" s="190" t="s">
        <v>76</v>
      </c>
      <c r="D306" s="191"/>
      <c r="E306" s="191"/>
      <c r="F306" s="191"/>
      <c r="G306" s="20"/>
      <c r="H306" s="89"/>
    </row>
    <row r="307" spans="1:8" ht="42.75" customHeight="1" x14ac:dyDescent="0.2">
      <c r="A307" s="202"/>
      <c r="B307" s="175"/>
      <c r="C307" s="85" t="s">
        <v>202</v>
      </c>
      <c r="D307" s="85"/>
      <c r="E307" s="86"/>
      <c r="F307" s="86"/>
      <c r="G307" s="35">
        <f>100/100*100</f>
        <v>100</v>
      </c>
      <c r="H307" s="18" t="s">
        <v>70</v>
      </c>
    </row>
    <row r="308" spans="1:8" ht="17.25" customHeight="1" x14ac:dyDescent="0.2">
      <c r="A308" s="192" t="s">
        <v>21</v>
      </c>
      <c r="B308" s="193" t="s">
        <v>22</v>
      </c>
      <c r="C308" s="194" t="s">
        <v>29</v>
      </c>
      <c r="D308" s="195" t="s">
        <v>114</v>
      </c>
      <c r="E308" s="195"/>
      <c r="F308" s="196"/>
      <c r="G308" s="96">
        <f>(G307+G294+G285)/3</f>
        <v>98.89</v>
      </c>
      <c r="H308" s="182"/>
    </row>
    <row r="309" spans="1:8" ht="17.25" customHeight="1" x14ac:dyDescent="0.2">
      <c r="A309" s="192"/>
      <c r="B309" s="193"/>
      <c r="C309" s="194"/>
      <c r="D309" s="197"/>
      <c r="E309" s="197"/>
      <c r="F309" s="198"/>
      <c r="G309" s="97"/>
      <c r="H309" s="182"/>
    </row>
    <row r="310" spans="1:8" ht="17.25" customHeight="1" x14ac:dyDescent="0.2">
      <c r="A310" s="235" t="s">
        <v>154</v>
      </c>
      <c r="B310" s="236"/>
      <c r="C310" s="236"/>
      <c r="D310" s="236"/>
      <c r="E310" s="236"/>
      <c r="F310" s="236"/>
      <c r="G310" s="236"/>
      <c r="H310" s="237"/>
    </row>
    <row r="311" spans="1:8" ht="17.25" customHeight="1" x14ac:dyDescent="0.2">
      <c r="A311" s="107" t="s">
        <v>189</v>
      </c>
      <c r="B311" s="173" t="s">
        <v>17</v>
      </c>
      <c r="C311" s="176" t="s">
        <v>12</v>
      </c>
      <c r="D311" s="177"/>
      <c r="E311" s="177"/>
      <c r="F311" s="178"/>
      <c r="G311" s="7"/>
      <c r="H311" s="7"/>
    </row>
    <row r="312" spans="1:8" ht="17.25" customHeight="1" x14ac:dyDescent="0.2">
      <c r="A312" s="108"/>
      <c r="B312" s="174"/>
      <c r="C312" s="179" t="s">
        <v>62</v>
      </c>
      <c r="D312" s="180"/>
      <c r="E312" s="180"/>
      <c r="F312" s="181"/>
      <c r="G312" s="7"/>
      <c r="H312" s="7"/>
    </row>
    <row r="313" spans="1:8" ht="42.75" customHeight="1" x14ac:dyDescent="0.2">
      <c r="A313" s="108"/>
      <c r="B313" s="174"/>
      <c r="C313" s="179" t="s">
        <v>18</v>
      </c>
      <c r="D313" s="180"/>
      <c r="E313" s="180"/>
      <c r="F313" s="181"/>
      <c r="G313" s="7"/>
      <c r="H313" s="7"/>
    </row>
    <row r="314" spans="1:8" ht="42" customHeight="1" x14ac:dyDescent="0.2">
      <c r="A314" s="108"/>
      <c r="B314" s="174"/>
      <c r="C314" s="179" t="s">
        <v>56</v>
      </c>
      <c r="D314" s="180"/>
      <c r="E314" s="180"/>
      <c r="F314" s="181"/>
      <c r="G314" s="7"/>
      <c r="H314" s="7"/>
    </row>
    <row r="315" spans="1:8" ht="22.5" customHeight="1" x14ac:dyDescent="0.2">
      <c r="A315" s="108"/>
      <c r="B315" s="174"/>
      <c r="C315" s="179" t="s">
        <v>52</v>
      </c>
      <c r="D315" s="180"/>
      <c r="E315" s="180"/>
      <c r="F315" s="181"/>
      <c r="G315" s="7"/>
      <c r="H315" s="7"/>
    </row>
    <row r="316" spans="1:8" ht="9" customHeight="1" x14ac:dyDescent="0.2">
      <c r="A316" s="108"/>
      <c r="B316" s="174"/>
      <c r="C316" s="216"/>
      <c r="D316" s="217"/>
      <c r="E316" s="217"/>
      <c r="F316" s="218"/>
      <c r="G316" s="7"/>
      <c r="H316" s="7"/>
    </row>
    <row r="317" spans="1:8" ht="17.25" customHeight="1" x14ac:dyDescent="0.2">
      <c r="A317" s="108"/>
      <c r="B317" s="174"/>
      <c r="C317" s="210" t="s">
        <v>13</v>
      </c>
      <c r="D317" s="211"/>
      <c r="E317" s="211"/>
      <c r="F317" s="212"/>
      <c r="G317" s="7"/>
      <c r="H317" s="7"/>
    </row>
    <row r="318" spans="1:8" ht="17.25" customHeight="1" x14ac:dyDescent="0.2">
      <c r="A318" s="108"/>
      <c r="B318" s="174"/>
      <c r="C318" s="104" t="s">
        <v>78</v>
      </c>
      <c r="D318" s="105"/>
      <c r="E318" s="105"/>
      <c r="F318" s="106"/>
      <c r="G318" s="5"/>
      <c r="H318" s="5"/>
    </row>
    <row r="319" spans="1:8" ht="47.25" customHeight="1" x14ac:dyDescent="0.2">
      <c r="A319" s="202"/>
      <c r="B319" s="175"/>
      <c r="C319" s="101" t="s">
        <v>198</v>
      </c>
      <c r="D319" s="101"/>
      <c r="E319" s="101"/>
      <c r="F319" s="101"/>
      <c r="G319" s="10">
        <v>100</v>
      </c>
      <c r="H319" s="52" t="s">
        <v>197</v>
      </c>
    </row>
    <row r="320" spans="1:8" ht="17.25" customHeight="1" x14ac:dyDescent="0.2">
      <c r="A320" s="107" t="s">
        <v>192</v>
      </c>
      <c r="B320" s="173" t="s">
        <v>27</v>
      </c>
      <c r="C320" s="176" t="s">
        <v>12</v>
      </c>
      <c r="D320" s="177"/>
      <c r="E320" s="177"/>
      <c r="F320" s="177"/>
      <c r="G320" s="39"/>
      <c r="H320" s="87"/>
    </row>
    <row r="321" spans="1:8" ht="17.25" customHeight="1" x14ac:dyDescent="0.2">
      <c r="A321" s="108"/>
      <c r="B321" s="174"/>
      <c r="C321" s="15"/>
      <c r="D321" s="53"/>
      <c r="E321" s="16"/>
      <c r="F321" s="54"/>
      <c r="G321" s="7"/>
      <c r="H321" s="88"/>
    </row>
    <row r="322" spans="1:8" ht="17.25" customHeight="1" x14ac:dyDescent="0.2">
      <c r="A322" s="108"/>
      <c r="B322" s="174"/>
      <c r="C322" s="51" t="s">
        <v>35</v>
      </c>
      <c r="D322" s="55" t="s">
        <v>53</v>
      </c>
      <c r="E322" s="16"/>
      <c r="F322" s="54"/>
      <c r="G322" s="7"/>
      <c r="H322" s="88"/>
    </row>
    <row r="323" spans="1:8" ht="41.25" customHeight="1" x14ac:dyDescent="0.2">
      <c r="A323" s="108"/>
      <c r="B323" s="174"/>
      <c r="C323" s="179" t="s">
        <v>34</v>
      </c>
      <c r="D323" s="180"/>
      <c r="E323" s="180"/>
      <c r="F323" s="180"/>
      <c r="G323" s="56"/>
      <c r="H323" s="88"/>
    </row>
    <row r="324" spans="1:8" ht="23.25" customHeight="1" x14ac:dyDescent="0.2">
      <c r="A324" s="108"/>
      <c r="B324" s="174"/>
      <c r="C324" s="199" t="s">
        <v>64</v>
      </c>
      <c r="D324" s="200"/>
      <c r="E324" s="200"/>
      <c r="F324" s="201"/>
      <c r="G324" s="56"/>
      <c r="H324" s="88"/>
    </row>
    <row r="325" spans="1:8" ht="41.25" customHeight="1" x14ac:dyDescent="0.2">
      <c r="A325" s="108"/>
      <c r="B325" s="174"/>
      <c r="C325" s="102" t="s">
        <v>58</v>
      </c>
      <c r="D325" s="103"/>
      <c r="E325" s="103"/>
      <c r="F325" s="103"/>
      <c r="G325" s="9"/>
      <c r="H325" s="88"/>
    </row>
    <row r="326" spans="1:8" ht="17.25" customHeight="1" x14ac:dyDescent="0.2">
      <c r="A326" s="108"/>
      <c r="B326" s="174"/>
      <c r="C326" s="203" t="s">
        <v>33</v>
      </c>
      <c r="D326" s="204"/>
      <c r="E326" s="14" t="s">
        <v>6</v>
      </c>
      <c r="F326" s="180" t="s">
        <v>8</v>
      </c>
      <c r="G326" s="9"/>
      <c r="H326" s="88"/>
    </row>
    <row r="327" spans="1:8" ht="17.25" customHeight="1" x14ac:dyDescent="0.2">
      <c r="A327" s="108"/>
      <c r="B327" s="174"/>
      <c r="C327" s="203"/>
      <c r="D327" s="204"/>
      <c r="E327" s="13" t="s">
        <v>7</v>
      </c>
      <c r="F327" s="205"/>
      <c r="G327" s="9"/>
      <c r="H327" s="88"/>
    </row>
    <row r="328" spans="1:8" ht="37.5" customHeight="1" x14ac:dyDescent="0.2">
      <c r="A328" s="108"/>
      <c r="B328" s="174"/>
      <c r="C328" s="102" t="s">
        <v>32</v>
      </c>
      <c r="D328" s="103"/>
      <c r="E328" s="103"/>
      <c r="F328" s="103"/>
      <c r="G328" s="9"/>
      <c r="H328" s="88"/>
    </row>
    <row r="329" spans="1:8" ht="37.5" customHeight="1" x14ac:dyDescent="0.2">
      <c r="A329" s="108"/>
      <c r="B329" s="174"/>
      <c r="C329" s="206" t="s">
        <v>31</v>
      </c>
      <c r="D329" s="207"/>
      <c r="E329" s="207"/>
      <c r="F329" s="207"/>
      <c r="G329" s="9"/>
      <c r="H329" s="88"/>
    </row>
    <row r="330" spans="1:8" ht="17.25" customHeight="1" x14ac:dyDescent="0.2">
      <c r="A330" s="108"/>
      <c r="B330" s="174"/>
      <c r="C330" s="130" t="s">
        <v>13</v>
      </c>
      <c r="D330" s="131"/>
      <c r="E330" s="131"/>
      <c r="F330" s="131"/>
      <c r="G330" s="21"/>
      <c r="H330" s="88"/>
    </row>
    <row r="331" spans="1:8" ht="17.25" customHeight="1" x14ac:dyDescent="0.2">
      <c r="A331" s="108"/>
      <c r="B331" s="174"/>
      <c r="C331" s="190" t="s">
        <v>164</v>
      </c>
      <c r="D331" s="191"/>
      <c r="E331" s="191"/>
      <c r="F331" s="191"/>
      <c r="G331" s="20"/>
      <c r="H331" s="89"/>
    </row>
    <row r="332" spans="1:8" ht="33" customHeight="1" x14ac:dyDescent="0.2">
      <c r="A332" s="202"/>
      <c r="B332" s="175"/>
      <c r="C332" s="85" t="s">
        <v>30</v>
      </c>
      <c r="D332" s="85"/>
      <c r="E332" s="86"/>
      <c r="F332" s="86"/>
      <c r="G332" s="35">
        <f>100/87.12*100</f>
        <v>114.78</v>
      </c>
      <c r="H332" s="18" t="s">
        <v>203</v>
      </c>
    </row>
    <row r="333" spans="1:8" ht="17.25" customHeight="1" x14ac:dyDescent="0.2">
      <c r="A333" s="192" t="s">
        <v>21</v>
      </c>
      <c r="B333" s="193" t="s">
        <v>22</v>
      </c>
      <c r="C333" s="194" t="s">
        <v>29</v>
      </c>
      <c r="D333" s="195" t="s">
        <v>157</v>
      </c>
      <c r="E333" s="195"/>
      <c r="F333" s="196"/>
      <c r="G333" s="96">
        <f>(G332+G319)/2</f>
        <v>107.39</v>
      </c>
      <c r="H333" s="182"/>
    </row>
    <row r="334" spans="1:8" ht="17.25" customHeight="1" x14ac:dyDescent="0.2">
      <c r="A334" s="192"/>
      <c r="B334" s="193"/>
      <c r="C334" s="194"/>
      <c r="D334" s="197"/>
      <c r="E334" s="197"/>
      <c r="F334" s="198"/>
      <c r="G334" s="97"/>
      <c r="H334" s="182"/>
    </row>
    <row r="335" spans="1:8" ht="27.75" customHeight="1" x14ac:dyDescent="0.2">
      <c r="A335" s="183" t="s">
        <v>42</v>
      </c>
      <c r="B335" s="184"/>
      <c r="C335" s="184"/>
      <c r="D335" s="184"/>
      <c r="E335" s="184"/>
      <c r="F335" s="184"/>
      <c r="G335" s="184"/>
      <c r="H335" s="185"/>
    </row>
    <row r="336" spans="1:8" ht="47.25" x14ac:dyDescent="0.2">
      <c r="A336" s="47" t="s">
        <v>4</v>
      </c>
      <c r="B336" s="47" t="s">
        <v>5</v>
      </c>
      <c r="C336" s="186" t="s">
        <v>2</v>
      </c>
      <c r="D336" s="186"/>
      <c r="E336" s="186"/>
      <c r="F336" s="186"/>
      <c r="G336" s="47" t="s">
        <v>15</v>
      </c>
      <c r="H336" s="47" t="s">
        <v>3</v>
      </c>
    </row>
    <row r="337" spans="1:8" ht="15.75" x14ac:dyDescent="0.2">
      <c r="A337" s="133" t="s">
        <v>205</v>
      </c>
      <c r="B337" s="150" t="s">
        <v>208</v>
      </c>
      <c r="C337" s="153" t="s">
        <v>12</v>
      </c>
      <c r="D337" s="154"/>
      <c r="E337" s="154"/>
      <c r="F337" s="155"/>
      <c r="G337" s="1"/>
      <c r="H337" s="1"/>
    </row>
    <row r="338" spans="1:8" ht="21" customHeight="1" x14ac:dyDescent="0.2">
      <c r="A338" s="134"/>
      <c r="B338" s="151"/>
      <c r="C338" s="98" t="s">
        <v>207</v>
      </c>
      <c r="D338" s="99"/>
      <c r="E338" s="99"/>
      <c r="F338" s="100"/>
      <c r="G338" s="2"/>
      <c r="H338" s="2"/>
    </row>
    <row r="339" spans="1:8" ht="45" customHeight="1" x14ac:dyDescent="0.2">
      <c r="A339" s="134"/>
      <c r="B339" s="151"/>
      <c r="C339" s="98" t="s">
        <v>206</v>
      </c>
      <c r="D339" s="99"/>
      <c r="E339" s="99"/>
      <c r="F339" s="100"/>
      <c r="G339" s="2"/>
      <c r="H339" s="2"/>
    </row>
    <row r="340" spans="1:8" ht="35.25" customHeight="1" x14ac:dyDescent="0.2">
      <c r="A340" s="134"/>
      <c r="B340" s="151"/>
      <c r="C340" s="187" t="s">
        <v>59</v>
      </c>
      <c r="D340" s="188"/>
      <c r="E340" s="188"/>
      <c r="F340" s="189"/>
      <c r="G340" s="2"/>
      <c r="H340" s="2"/>
    </row>
    <row r="341" spans="1:8" ht="21" customHeight="1" x14ac:dyDescent="0.2">
      <c r="A341" s="134"/>
      <c r="B341" s="151"/>
      <c r="C341" s="187" t="s">
        <v>60</v>
      </c>
      <c r="D341" s="188"/>
      <c r="E341" s="188"/>
      <c r="F341" s="189"/>
      <c r="G341" s="2"/>
      <c r="H341" s="2"/>
    </row>
    <row r="342" spans="1:8" ht="15.75" x14ac:dyDescent="0.2">
      <c r="A342" s="134"/>
      <c r="B342" s="151"/>
      <c r="C342" s="143" t="s">
        <v>13</v>
      </c>
      <c r="D342" s="144"/>
      <c r="E342" s="144"/>
      <c r="F342" s="145"/>
      <c r="G342" s="2"/>
      <c r="H342" s="2"/>
    </row>
    <row r="343" spans="1:8" ht="37.5" customHeight="1" x14ac:dyDescent="0.2">
      <c r="A343" s="134"/>
      <c r="B343" s="151"/>
      <c r="C343" s="146" t="s">
        <v>209</v>
      </c>
      <c r="D343" s="147"/>
      <c r="E343" s="147"/>
      <c r="F343" s="148"/>
      <c r="G343" s="34"/>
      <c r="H343" s="34"/>
    </row>
    <row r="344" spans="1:8" ht="43.5" customHeight="1" x14ac:dyDescent="0.2">
      <c r="A344" s="135"/>
      <c r="B344" s="152"/>
      <c r="C344" s="149" t="s">
        <v>216</v>
      </c>
      <c r="D344" s="149"/>
      <c r="E344" s="149"/>
      <c r="F344" s="149"/>
      <c r="G344" s="33">
        <v>117.51</v>
      </c>
      <c r="H344" s="32" t="s">
        <v>204</v>
      </c>
    </row>
    <row r="345" spans="1:8" ht="15.75" x14ac:dyDescent="0.2">
      <c r="A345" s="133" t="s">
        <v>23</v>
      </c>
      <c r="B345" s="150" t="s">
        <v>24</v>
      </c>
      <c r="C345" s="153" t="s">
        <v>12</v>
      </c>
      <c r="D345" s="154"/>
      <c r="E345" s="154"/>
      <c r="F345" s="155"/>
      <c r="G345" s="2"/>
      <c r="H345" s="2"/>
    </row>
    <row r="346" spans="1:8" ht="22.5" customHeight="1" x14ac:dyDescent="0.2">
      <c r="A346" s="134"/>
      <c r="B346" s="151"/>
      <c r="C346" s="98" t="s">
        <v>43</v>
      </c>
      <c r="D346" s="99"/>
      <c r="E346" s="99"/>
      <c r="F346" s="100"/>
      <c r="G346" s="2"/>
      <c r="H346" s="2"/>
    </row>
    <row r="347" spans="1:8" ht="36" customHeight="1" x14ac:dyDescent="0.2">
      <c r="A347" s="134"/>
      <c r="B347" s="151"/>
      <c r="C347" s="98" t="s">
        <v>50</v>
      </c>
      <c r="D347" s="99"/>
      <c r="E347" s="99"/>
      <c r="F347" s="100"/>
      <c r="G347" s="2"/>
      <c r="H347" s="2"/>
    </row>
    <row r="348" spans="1:8" ht="15.75" customHeight="1" x14ac:dyDescent="0.2">
      <c r="A348" s="134"/>
      <c r="B348" s="151"/>
      <c r="C348" s="98" t="s">
        <v>44</v>
      </c>
      <c r="D348" s="99"/>
      <c r="E348" s="99"/>
      <c r="F348" s="100"/>
      <c r="G348" s="2"/>
      <c r="H348" s="2"/>
    </row>
    <row r="349" spans="1:8" ht="15.75" x14ac:dyDescent="0.2">
      <c r="A349" s="134"/>
      <c r="B349" s="151"/>
      <c r="C349" s="98" t="s">
        <v>45</v>
      </c>
      <c r="D349" s="99"/>
      <c r="E349" s="99"/>
      <c r="F349" s="100"/>
      <c r="G349" s="2"/>
      <c r="H349" s="2"/>
    </row>
    <row r="350" spans="1:8" ht="9.75" customHeight="1" x14ac:dyDescent="0.2">
      <c r="A350" s="134"/>
      <c r="B350" s="151"/>
      <c r="C350" s="167"/>
      <c r="D350" s="168"/>
      <c r="E350" s="168"/>
      <c r="F350" s="169"/>
      <c r="G350" s="2"/>
      <c r="H350" s="2"/>
    </row>
    <row r="351" spans="1:8" ht="15.75" x14ac:dyDescent="0.2">
      <c r="A351" s="134"/>
      <c r="B351" s="151"/>
      <c r="C351" s="143" t="s">
        <v>13</v>
      </c>
      <c r="D351" s="144"/>
      <c r="E351" s="144"/>
      <c r="F351" s="145"/>
      <c r="G351" s="2"/>
      <c r="H351" s="2"/>
    </row>
    <row r="352" spans="1:8" ht="19.5" customHeight="1" x14ac:dyDescent="0.2">
      <c r="A352" s="134"/>
      <c r="B352" s="151"/>
      <c r="C352" s="170" t="s">
        <v>170</v>
      </c>
      <c r="D352" s="171"/>
      <c r="E352" s="171"/>
      <c r="F352" s="172"/>
      <c r="G352" s="3"/>
      <c r="H352" s="3"/>
    </row>
    <row r="353" spans="1:8" ht="69" customHeight="1" x14ac:dyDescent="0.2">
      <c r="A353" s="135"/>
      <c r="B353" s="152"/>
      <c r="C353" s="149" t="s">
        <v>215</v>
      </c>
      <c r="D353" s="149"/>
      <c r="E353" s="149"/>
      <c r="F353" s="149"/>
      <c r="G353" s="33">
        <f>(G15+G58+G130+G177+G260+G285+G319)/7</f>
        <v>155.47</v>
      </c>
      <c r="H353" s="32" t="s">
        <v>197</v>
      </c>
    </row>
    <row r="354" spans="1:8" ht="15.75" x14ac:dyDescent="0.2">
      <c r="A354" s="133" t="s">
        <v>214</v>
      </c>
      <c r="B354" s="136" t="s">
        <v>25</v>
      </c>
      <c r="C354" s="139" t="s">
        <v>12</v>
      </c>
      <c r="D354" s="140"/>
      <c r="E354" s="140"/>
      <c r="F354" s="141"/>
      <c r="G354" s="90"/>
      <c r="H354" s="93"/>
    </row>
    <row r="355" spans="1:8" ht="18.75" x14ac:dyDescent="0.2">
      <c r="A355" s="134"/>
      <c r="B355" s="137"/>
      <c r="C355" s="156" t="s">
        <v>26</v>
      </c>
      <c r="D355" s="31" t="s">
        <v>65</v>
      </c>
      <c r="E355" s="157" t="s">
        <v>10</v>
      </c>
      <c r="F355" s="29"/>
      <c r="G355" s="91"/>
      <c r="H355" s="94"/>
    </row>
    <row r="356" spans="1:8" ht="18.75" x14ac:dyDescent="0.2">
      <c r="A356" s="134"/>
      <c r="B356" s="137"/>
      <c r="C356" s="156"/>
      <c r="D356" s="30" t="s">
        <v>46</v>
      </c>
      <c r="E356" s="157"/>
      <c r="F356" s="29"/>
      <c r="G356" s="91"/>
      <c r="H356" s="94"/>
    </row>
    <row r="357" spans="1:8" ht="84" customHeight="1" x14ac:dyDescent="0.2">
      <c r="A357" s="134"/>
      <c r="B357" s="137"/>
      <c r="C357" s="158" t="s">
        <v>196</v>
      </c>
      <c r="D357" s="159"/>
      <c r="E357" s="159"/>
      <c r="F357" s="160"/>
      <c r="G357" s="91"/>
      <c r="H357" s="94"/>
    </row>
    <row r="358" spans="1:8" ht="15.75" x14ac:dyDescent="0.2">
      <c r="A358" s="134"/>
      <c r="B358" s="137"/>
      <c r="C358" s="161" t="s">
        <v>13</v>
      </c>
      <c r="D358" s="162"/>
      <c r="E358" s="162"/>
      <c r="F358" s="163"/>
      <c r="G358" s="91"/>
      <c r="H358" s="94"/>
    </row>
    <row r="359" spans="1:8" ht="22.5" customHeight="1" x14ac:dyDescent="0.2">
      <c r="A359" s="134"/>
      <c r="B359" s="137"/>
      <c r="C359" s="164" t="s">
        <v>162</v>
      </c>
      <c r="D359" s="165"/>
      <c r="E359" s="165"/>
      <c r="F359" s="166"/>
      <c r="G359" s="92"/>
      <c r="H359" s="95"/>
    </row>
    <row r="360" spans="1:8" ht="36.75" customHeight="1" x14ac:dyDescent="0.2">
      <c r="A360" s="135"/>
      <c r="B360" s="138"/>
      <c r="C360" s="142" t="s">
        <v>47</v>
      </c>
      <c r="D360" s="142"/>
      <c r="E360" s="142"/>
      <c r="F360" s="142"/>
      <c r="G360" s="28">
        <f>(G33+G106+G153+G235+G294)/5</f>
        <v>94.47</v>
      </c>
      <c r="H360" s="27" t="s">
        <v>93</v>
      </c>
    </row>
    <row r="361" spans="1:8" ht="15.75" x14ac:dyDescent="0.2">
      <c r="A361" s="107" t="s">
        <v>28</v>
      </c>
      <c r="B361" s="109" t="s">
        <v>36</v>
      </c>
      <c r="C361" s="111" t="s">
        <v>12</v>
      </c>
      <c r="D361" s="112"/>
      <c r="E361" s="112"/>
      <c r="F361" s="113"/>
      <c r="G361" s="96"/>
      <c r="H361" s="115"/>
    </row>
    <row r="362" spans="1:8" ht="15.75" customHeight="1" x14ac:dyDescent="0.2">
      <c r="A362" s="108"/>
      <c r="B362" s="110"/>
      <c r="C362" s="26" t="s">
        <v>37</v>
      </c>
      <c r="D362" s="25" t="s">
        <v>210</v>
      </c>
      <c r="E362" s="24"/>
      <c r="F362" s="50"/>
      <c r="G362" s="114"/>
      <c r="H362" s="116"/>
    </row>
    <row r="363" spans="1:8" ht="36" customHeight="1" x14ac:dyDescent="0.2">
      <c r="A363" s="108"/>
      <c r="B363" s="110"/>
      <c r="C363" s="118" t="s">
        <v>48</v>
      </c>
      <c r="D363" s="119"/>
      <c r="E363" s="119"/>
      <c r="F363" s="120"/>
      <c r="G363" s="114"/>
      <c r="H363" s="116"/>
    </row>
    <row r="364" spans="1:8" ht="19.5" customHeight="1" x14ac:dyDescent="0.2">
      <c r="A364" s="108"/>
      <c r="B364" s="110"/>
      <c r="C364" s="121" t="s">
        <v>211</v>
      </c>
      <c r="D364" s="122"/>
      <c r="E364" s="122"/>
      <c r="F364" s="123"/>
      <c r="G364" s="114"/>
      <c r="H364" s="116"/>
    </row>
    <row r="365" spans="1:8" ht="36" customHeight="1" x14ac:dyDescent="0.2">
      <c r="A365" s="108"/>
      <c r="B365" s="110"/>
      <c r="C365" s="118" t="s">
        <v>61</v>
      </c>
      <c r="D365" s="119"/>
      <c r="E365" s="119"/>
      <c r="F365" s="119"/>
      <c r="G365" s="114"/>
      <c r="H365" s="116"/>
    </row>
    <row r="366" spans="1:8" ht="19.5" customHeight="1" x14ac:dyDescent="0.2">
      <c r="A366" s="108"/>
      <c r="B366" s="110"/>
      <c r="C366" s="124" t="s">
        <v>51</v>
      </c>
      <c r="D366" s="125"/>
      <c r="E366" s="23" t="s">
        <v>66</v>
      </c>
      <c r="F366" s="126" t="s">
        <v>8</v>
      </c>
      <c r="G366" s="114"/>
      <c r="H366" s="116"/>
    </row>
    <row r="367" spans="1:8" ht="19.5" customHeight="1" x14ac:dyDescent="0.2">
      <c r="A367" s="45"/>
      <c r="B367" s="46"/>
      <c r="C367" s="124"/>
      <c r="D367" s="125"/>
      <c r="E367" s="22" t="s">
        <v>67</v>
      </c>
      <c r="F367" s="127"/>
      <c r="G367" s="49"/>
      <c r="H367" s="116"/>
    </row>
    <row r="368" spans="1:8" ht="38.25" customHeight="1" x14ac:dyDescent="0.2">
      <c r="A368" s="45"/>
      <c r="B368" s="46"/>
      <c r="C368" s="118" t="s">
        <v>68</v>
      </c>
      <c r="D368" s="119"/>
      <c r="E368" s="119"/>
      <c r="F368" s="119"/>
      <c r="G368" s="49"/>
      <c r="H368" s="116"/>
    </row>
    <row r="369" spans="1:8" ht="34.5" customHeight="1" x14ac:dyDescent="0.2">
      <c r="A369" s="45"/>
      <c r="B369" s="46"/>
      <c r="C369" s="128" t="s">
        <v>69</v>
      </c>
      <c r="D369" s="129"/>
      <c r="E369" s="129"/>
      <c r="F369" s="129"/>
      <c r="G369" s="49"/>
      <c r="H369" s="116"/>
    </row>
    <row r="370" spans="1:8" ht="15.75" x14ac:dyDescent="0.2">
      <c r="A370" s="8"/>
      <c r="B370" s="7"/>
      <c r="C370" s="130" t="s">
        <v>13</v>
      </c>
      <c r="D370" s="131"/>
      <c r="E370" s="131"/>
      <c r="F370" s="132"/>
      <c r="G370" s="21"/>
      <c r="H370" s="116"/>
    </row>
    <row r="371" spans="1:8" ht="15.75" x14ac:dyDescent="0.2">
      <c r="A371" s="8"/>
      <c r="B371" s="7"/>
      <c r="C371" s="126" t="s">
        <v>212</v>
      </c>
      <c r="D371" s="126"/>
      <c r="E371" s="126"/>
      <c r="F371" s="126"/>
      <c r="G371" s="20"/>
      <c r="H371" s="117"/>
    </row>
    <row r="372" spans="1:8" ht="47.25" x14ac:dyDescent="0.2">
      <c r="A372" s="6"/>
      <c r="B372" s="5"/>
      <c r="C372" s="85" t="s">
        <v>49</v>
      </c>
      <c r="D372" s="85"/>
      <c r="E372" s="86"/>
      <c r="F372" s="86"/>
      <c r="G372" s="19">
        <f>155.47/99.2*100</f>
        <v>156.72</v>
      </c>
      <c r="H372" s="18" t="s">
        <v>55</v>
      </c>
    </row>
    <row r="373" spans="1:8" ht="111" customHeight="1" x14ac:dyDescent="0.2">
      <c r="A373" s="69" t="s">
        <v>39</v>
      </c>
      <c r="B373" s="76" t="s">
        <v>38</v>
      </c>
      <c r="C373" s="70" t="s">
        <v>40</v>
      </c>
      <c r="D373" s="238" t="s">
        <v>217</v>
      </c>
      <c r="E373" s="238"/>
      <c r="F373" s="239"/>
      <c r="G373" s="33">
        <f>(G372+G360+G353+G344)/4</f>
        <v>131.04</v>
      </c>
      <c r="H373" s="18" t="s">
        <v>213</v>
      </c>
    </row>
  </sheetData>
  <mergeCells count="444">
    <mergeCell ref="C317:F317"/>
    <mergeCell ref="C27:F27"/>
    <mergeCell ref="C28:F28"/>
    <mergeCell ref="C29:F29"/>
    <mergeCell ref="C30:F30"/>
    <mergeCell ref="C31:D31"/>
    <mergeCell ref="C64:F64"/>
    <mergeCell ref="A49:H49"/>
    <mergeCell ref="C53:F53"/>
    <mergeCell ref="C54:F54"/>
    <mergeCell ref="C55:F55"/>
    <mergeCell ref="A34:A46"/>
    <mergeCell ref="B34:B46"/>
    <mergeCell ref="C34:F34"/>
    <mergeCell ref="H261:H272"/>
    <mergeCell ref="C316:F316"/>
    <mergeCell ref="C313:F313"/>
    <mergeCell ref="A286:A294"/>
    <mergeCell ref="B286:B294"/>
    <mergeCell ref="C286:F286"/>
    <mergeCell ref="C294:F294"/>
    <mergeCell ref="A308:A309"/>
    <mergeCell ref="B308:B309"/>
    <mergeCell ref="C308:C309"/>
    <mergeCell ref="D308:F309"/>
    <mergeCell ref="C312:F312"/>
    <mergeCell ref="C264:F264"/>
    <mergeCell ref="C265:F265"/>
    <mergeCell ref="C266:F266"/>
    <mergeCell ref="C267:D268"/>
    <mergeCell ref="F267:F268"/>
    <mergeCell ref="C269:F269"/>
    <mergeCell ref="C270:F270"/>
    <mergeCell ref="C271:F271"/>
    <mergeCell ref="C272:F272"/>
    <mergeCell ref="A310:H310"/>
    <mergeCell ref="H274:H275"/>
    <mergeCell ref="A276:H276"/>
    <mergeCell ref="A277:A285"/>
    <mergeCell ref="B277:B285"/>
    <mergeCell ref="C277:F277"/>
    <mergeCell ref="C278:F278"/>
    <mergeCell ref="C279:F279"/>
    <mergeCell ref="C280:F280"/>
    <mergeCell ref="C281:F281"/>
    <mergeCell ref="C282:F282"/>
    <mergeCell ref="C283:F283"/>
    <mergeCell ref="C284:F284"/>
    <mergeCell ref="A261:A273"/>
    <mergeCell ref="C273:F273"/>
    <mergeCell ref="C274:C275"/>
    <mergeCell ref="D274:F275"/>
    <mergeCell ref="C307:F307"/>
    <mergeCell ref="A2:H2"/>
    <mergeCell ref="A3:H3"/>
    <mergeCell ref="A4:H4"/>
    <mergeCell ref="C5:F5"/>
    <mergeCell ref="C11:F11"/>
    <mergeCell ref="C12:F12"/>
    <mergeCell ref="C13:F13"/>
    <mergeCell ref="C14:F14"/>
    <mergeCell ref="C15:F15"/>
    <mergeCell ref="C16:F16"/>
    <mergeCell ref="G16:G20"/>
    <mergeCell ref="H16:H20"/>
    <mergeCell ref="C17:C18"/>
    <mergeCell ref="E17:E18"/>
    <mergeCell ref="C19:F19"/>
    <mergeCell ref="C20:F20"/>
    <mergeCell ref="C89:F89"/>
    <mergeCell ref="C164:F164"/>
    <mergeCell ref="C91:F91"/>
    <mergeCell ref="C92:F92"/>
    <mergeCell ref="C93:F93"/>
    <mergeCell ref="B261:B273"/>
    <mergeCell ref="C261:F261"/>
    <mergeCell ref="A6:H6"/>
    <mergeCell ref="C21:F21"/>
    <mergeCell ref="A7:A15"/>
    <mergeCell ref="B7:B15"/>
    <mergeCell ref="C7:F7"/>
    <mergeCell ref="C8:F8"/>
    <mergeCell ref="C9:F9"/>
    <mergeCell ref="C10:F10"/>
    <mergeCell ref="C22:F22"/>
    <mergeCell ref="C23:F23"/>
    <mergeCell ref="C24:F24"/>
    <mergeCell ref="A16:A33"/>
    <mergeCell ref="B16:B33"/>
    <mergeCell ref="C25:F25"/>
    <mergeCell ref="C46:F46"/>
    <mergeCell ref="C32:F32"/>
    <mergeCell ref="C33:F33"/>
    <mergeCell ref="H34:H45"/>
    <mergeCell ref="C37:F37"/>
    <mergeCell ref="C38:F38"/>
    <mergeCell ref="C39:F39"/>
    <mergeCell ref="C40:D41"/>
    <mergeCell ref="F40:F41"/>
    <mergeCell ref="C42:F42"/>
    <mergeCell ref="C43:F43"/>
    <mergeCell ref="C44:F44"/>
    <mergeCell ref="C45:F45"/>
    <mergeCell ref="C26:F26"/>
    <mergeCell ref="A47:A48"/>
    <mergeCell ref="B47:B48"/>
    <mergeCell ref="C47:C48"/>
    <mergeCell ref="D47:F48"/>
    <mergeCell ref="G47:G48"/>
    <mergeCell ref="H47:H48"/>
    <mergeCell ref="C72:F72"/>
    <mergeCell ref="C73:F73"/>
    <mergeCell ref="C74:F74"/>
    <mergeCell ref="G59:G63"/>
    <mergeCell ref="H59:H63"/>
    <mergeCell ref="E60:E61"/>
    <mergeCell ref="C62:F62"/>
    <mergeCell ref="C63:F63"/>
    <mergeCell ref="C69:F69"/>
    <mergeCell ref="C70:F70"/>
    <mergeCell ref="C71:F71"/>
    <mergeCell ref="A50:A58"/>
    <mergeCell ref="B50:B58"/>
    <mergeCell ref="C50:F50"/>
    <mergeCell ref="C51:F51"/>
    <mergeCell ref="C52:F52"/>
    <mergeCell ref="C56:F56"/>
    <mergeCell ref="C57:F57"/>
    <mergeCell ref="C58:F58"/>
    <mergeCell ref="C59:F59"/>
    <mergeCell ref="A59:A106"/>
    <mergeCell ref="B59:B106"/>
    <mergeCell ref="C75:F75"/>
    <mergeCell ref="C76:F76"/>
    <mergeCell ref="C77:F77"/>
    <mergeCell ref="C78:F78"/>
    <mergeCell ref="C79:F79"/>
    <mergeCell ref="C80:F80"/>
    <mergeCell ref="C81:F81"/>
    <mergeCell ref="C82:F82"/>
    <mergeCell ref="C65:F65"/>
    <mergeCell ref="C66:F66"/>
    <mergeCell ref="C67:F67"/>
    <mergeCell ref="C68:F68"/>
    <mergeCell ref="C60:C61"/>
    <mergeCell ref="A107:A119"/>
    <mergeCell ref="B107:B119"/>
    <mergeCell ref="C107:F107"/>
    <mergeCell ref="C119:F119"/>
    <mergeCell ref="C83:F83"/>
    <mergeCell ref="C84:F84"/>
    <mergeCell ref="C85:F85"/>
    <mergeCell ref="C86:F86"/>
    <mergeCell ref="C87:F87"/>
    <mergeCell ref="C88:F88"/>
    <mergeCell ref="C94:F94"/>
    <mergeCell ref="C101:F101"/>
    <mergeCell ref="C102:F102"/>
    <mergeCell ref="C95:F95"/>
    <mergeCell ref="C96:F96"/>
    <mergeCell ref="C103:F103"/>
    <mergeCell ref="C104:D104"/>
    <mergeCell ref="C105:F105"/>
    <mergeCell ref="C106:F106"/>
    <mergeCell ref="C97:F97"/>
    <mergeCell ref="C98:F98"/>
    <mergeCell ref="C99:F99"/>
    <mergeCell ref="C100:F100"/>
    <mergeCell ref="C90:F90"/>
    <mergeCell ref="H107:H118"/>
    <mergeCell ref="C110:F110"/>
    <mergeCell ref="C111:F111"/>
    <mergeCell ref="C112:F112"/>
    <mergeCell ref="C113:D114"/>
    <mergeCell ref="F113:F114"/>
    <mergeCell ref="C115:F115"/>
    <mergeCell ref="C116:F116"/>
    <mergeCell ref="C117:F117"/>
    <mergeCell ref="C118:F118"/>
    <mergeCell ref="D120:F120"/>
    <mergeCell ref="A121:H121"/>
    <mergeCell ref="A122:A130"/>
    <mergeCell ref="B122:B130"/>
    <mergeCell ref="C122:F122"/>
    <mergeCell ref="C123:F123"/>
    <mergeCell ref="C124:F124"/>
    <mergeCell ref="C125:F125"/>
    <mergeCell ref="C126:F126"/>
    <mergeCell ref="C127:F127"/>
    <mergeCell ref="C128:F128"/>
    <mergeCell ref="C129:F129"/>
    <mergeCell ref="C130:F130"/>
    <mergeCell ref="H131:H135"/>
    <mergeCell ref="C132:C133"/>
    <mergeCell ref="E132:E133"/>
    <mergeCell ref="C134:F134"/>
    <mergeCell ref="C135:F135"/>
    <mergeCell ref="C137:F137"/>
    <mergeCell ref="C136:F136"/>
    <mergeCell ref="C157:F157"/>
    <mergeCell ref="C158:F158"/>
    <mergeCell ref="C144:F144"/>
    <mergeCell ref="C145:F145"/>
    <mergeCell ref="C141:F141"/>
    <mergeCell ref="C142:F142"/>
    <mergeCell ref="C143:F143"/>
    <mergeCell ref="C146:F146"/>
    <mergeCell ref="A154:A166"/>
    <mergeCell ref="B154:B166"/>
    <mergeCell ref="C154:F154"/>
    <mergeCell ref="C131:F131"/>
    <mergeCell ref="G131:G135"/>
    <mergeCell ref="C138:F138"/>
    <mergeCell ref="C139:F139"/>
    <mergeCell ref="C140:F140"/>
    <mergeCell ref="C163:F163"/>
    <mergeCell ref="C159:F159"/>
    <mergeCell ref="C160:D161"/>
    <mergeCell ref="A131:A153"/>
    <mergeCell ref="B131:B153"/>
    <mergeCell ref="C147:F147"/>
    <mergeCell ref="C148:F148"/>
    <mergeCell ref="C149:F149"/>
    <mergeCell ref="C150:F150"/>
    <mergeCell ref="C151:D151"/>
    <mergeCell ref="C152:F152"/>
    <mergeCell ref="C153:F153"/>
    <mergeCell ref="F160:F161"/>
    <mergeCell ref="C162:F162"/>
    <mergeCell ref="C165:F165"/>
    <mergeCell ref="C166:F166"/>
    <mergeCell ref="G178:G182"/>
    <mergeCell ref="H178:H182"/>
    <mergeCell ref="C179:C180"/>
    <mergeCell ref="E179:E180"/>
    <mergeCell ref="C181:F181"/>
    <mergeCell ref="C182:F182"/>
    <mergeCell ref="D167:F167"/>
    <mergeCell ref="A168:H168"/>
    <mergeCell ref="C171:F171"/>
    <mergeCell ref="A178:A207"/>
    <mergeCell ref="B178:B207"/>
    <mergeCell ref="C183:F183"/>
    <mergeCell ref="C219:F219"/>
    <mergeCell ref="C220:F220"/>
    <mergeCell ref="C221:F221"/>
    <mergeCell ref="C222:F222"/>
    <mergeCell ref="C172:F172"/>
    <mergeCell ref="C173:F173"/>
    <mergeCell ref="C174:F174"/>
    <mergeCell ref="C175:F175"/>
    <mergeCell ref="C176:F176"/>
    <mergeCell ref="C198:F198"/>
    <mergeCell ref="C199:F199"/>
    <mergeCell ref="C200:F200"/>
    <mergeCell ref="C192:F192"/>
    <mergeCell ref="C193:F193"/>
    <mergeCell ref="C194:F194"/>
    <mergeCell ref="C195:F195"/>
    <mergeCell ref="C196:F196"/>
    <mergeCell ref="C197:F197"/>
    <mergeCell ref="C190:F190"/>
    <mergeCell ref="C191:F191"/>
    <mergeCell ref="C184:F184"/>
    <mergeCell ref="C185:F185"/>
    <mergeCell ref="C186:F186"/>
    <mergeCell ref="C187:F187"/>
    <mergeCell ref="C248:F248"/>
    <mergeCell ref="A249:A250"/>
    <mergeCell ref="B249:B250"/>
    <mergeCell ref="C249:C250"/>
    <mergeCell ref="D249:F250"/>
    <mergeCell ref="C240:F240"/>
    <mergeCell ref="C241:F241"/>
    <mergeCell ref="C177:F177"/>
    <mergeCell ref="C178:F178"/>
    <mergeCell ref="A169:A177"/>
    <mergeCell ref="B169:B177"/>
    <mergeCell ref="C169:F169"/>
    <mergeCell ref="C170:F170"/>
    <mergeCell ref="C210:F210"/>
    <mergeCell ref="C211:F211"/>
    <mergeCell ref="C212:F212"/>
    <mergeCell ref="C213:F213"/>
    <mergeCell ref="C214:F214"/>
    <mergeCell ref="C215:F215"/>
    <mergeCell ref="C216:F216"/>
    <mergeCell ref="C217:F217"/>
    <mergeCell ref="C218:F218"/>
    <mergeCell ref="C188:F188"/>
    <mergeCell ref="C189:F189"/>
    <mergeCell ref="G249:G250"/>
    <mergeCell ref="A236:A248"/>
    <mergeCell ref="B236:B248"/>
    <mergeCell ref="C236:F236"/>
    <mergeCell ref="C239:F239"/>
    <mergeCell ref="H249:H250"/>
    <mergeCell ref="A251:H251"/>
    <mergeCell ref="A252:A260"/>
    <mergeCell ref="B252:B260"/>
    <mergeCell ref="C252:F252"/>
    <mergeCell ref="C253:F253"/>
    <mergeCell ref="C254:F254"/>
    <mergeCell ref="C255:F255"/>
    <mergeCell ref="C256:F256"/>
    <mergeCell ref="C257:F257"/>
    <mergeCell ref="C258:F258"/>
    <mergeCell ref="C259:F259"/>
    <mergeCell ref="C260:F260"/>
    <mergeCell ref="C242:D243"/>
    <mergeCell ref="F242:F243"/>
    <mergeCell ref="C244:F244"/>
    <mergeCell ref="C245:F245"/>
    <mergeCell ref="C246:F246"/>
    <mergeCell ref="C247:F247"/>
    <mergeCell ref="C285:F285"/>
    <mergeCell ref="A274:A275"/>
    <mergeCell ref="B274:B275"/>
    <mergeCell ref="G286:G290"/>
    <mergeCell ref="H286:H290"/>
    <mergeCell ref="C287:C288"/>
    <mergeCell ref="E287:E288"/>
    <mergeCell ref="C289:F289"/>
    <mergeCell ref="C290:F290"/>
    <mergeCell ref="C291:F291"/>
    <mergeCell ref="C292:F292"/>
    <mergeCell ref="C293:F293"/>
    <mergeCell ref="C330:F330"/>
    <mergeCell ref="A295:A307"/>
    <mergeCell ref="B295:B307"/>
    <mergeCell ref="C295:F295"/>
    <mergeCell ref="C298:F298"/>
    <mergeCell ref="C299:F299"/>
    <mergeCell ref="C300:F300"/>
    <mergeCell ref="C301:D302"/>
    <mergeCell ref="F301:F302"/>
    <mergeCell ref="C303:F303"/>
    <mergeCell ref="C304:F304"/>
    <mergeCell ref="C305:F305"/>
    <mergeCell ref="C306:F306"/>
    <mergeCell ref="A320:A332"/>
    <mergeCell ref="B320:B332"/>
    <mergeCell ref="C326:D327"/>
    <mergeCell ref="F326:F327"/>
    <mergeCell ref="C328:F328"/>
    <mergeCell ref="C329:F329"/>
    <mergeCell ref="C314:F314"/>
    <mergeCell ref="A311:A319"/>
    <mergeCell ref="B311:B319"/>
    <mergeCell ref="C311:F311"/>
    <mergeCell ref="C315:F315"/>
    <mergeCell ref="H308:H309"/>
    <mergeCell ref="A335:H335"/>
    <mergeCell ref="C336:F336"/>
    <mergeCell ref="A337:A344"/>
    <mergeCell ref="B337:B344"/>
    <mergeCell ref="C337:F337"/>
    <mergeCell ref="C338:F338"/>
    <mergeCell ref="C339:F339"/>
    <mergeCell ref="C340:F340"/>
    <mergeCell ref="C341:F341"/>
    <mergeCell ref="G333:G334"/>
    <mergeCell ref="H333:H334"/>
    <mergeCell ref="C331:F331"/>
    <mergeCell ref="C332:F332"/>
    <mergeCell ref="A333:A334"/>
    <mergeCell ref="B333:B334"/>
    <mergeCell ref="C333:C334"/>
    <mergeCell ref="D333:F334"/>
    <mergeCell ref="C320:F320"/>
    <mergeCell ref="C323:F323"/>
    <mergeCell ref="C324:F324"/>
    <mergeCell ref="A354:A360"/>
    <mergeCell ref="B354:B360"/>
    <mergeCell ref="C354:F354"/>
    <mergeCell ref="C360:F360"/>
    <mergeCell ref="C342:F342"/>
    <mergeCell ref="C343:F343"/>
    <mergeCell ref="C344:F344"/>
    <mergeCell ref="A345:A353"/>
    <mergeCell ref="B345:B353"/>
    <mergeCell ref="C345:F345"/>
    <mergeCell ref="C355:C356"/>
    <mergeCell ref="E355:E356"/>
    <mergeCell ref="C357:F357"/>
    <mergeCell ref="C358:F358"/>
    <mergeCell ref="C359:F359"/>
    <mergeCell ref="C350:F350"/>
    <mergeCell ref="C351:F351"/>
    <mergeCell ref="C352:F352"/>
    <mergeCell ref="C353:F353"/>
    <mergeCell ref="C346:F346"/>
    <mergeCell ref="C347:F347"/>
    <mergeCell ref="A361:A366"/>
    <mergeCell ref="B361:B366"/>
    <mergeCell ref="C361:F361"/>
    <mergeCell ref="G361:G366"/>
    <mergeCell ref="H361:H371"/>
    <mergeCell ref="C363:F363"/>
    <mergeCell ref="C364:F364"/>
    <mergeCell ref="C365:F365"/>
    <mergeCell ref="C366:D367"/>
    <mergeCell ref="F366:F367"/>
    <mergeCell ref="C368:F368"/>
    <mergeCell ref="C369:F369"/>
    <mergeCell ref="C370:F370"/>
    <mergeCell ref="C371:F371"/>
    <mergeCell ref="C372:F372"/>
    <mergeCell ref="D373:F373"/>
    <mergeCell ref="H320:H331"/>
    <mergeCell ref="H236:H247"/>
    <mergeCell ref="H154:H165"/>
    <mergeCell ref="H295:H306"/>
    <mergeCell ref="G354:G359"/>
    <mergeCell ref="H354:H359"/>
    <mergeCell ref="G308:G309"/>
    <mergeCell ref="G274:G275"/>
    <mergeCell ref="C201:F201"/>
    <mergeCell ref="C202:F202"/>
    <mergeCell ref="C203:F203"/>
    <mergeCell ref="C204:F204"/>
    <mergeCell ref="C205:F205"/>
    <mergeCell ref="C206:F206"/>
    <mergeCell ref="C207:F207"/>
    <mergeCell ref="C208:F208"/>
    <mergeCell ref="C209:F209"/>
    <mergeCell ref="C348:F348"/>
    <mergeCell ref="C349:F349"/>
    <mergeCell ref="C319:F319"/>
    <mergeCell ref="C325:F325"/>
    <mergeCell ref="C318:F318"/>
    <mergeCell ref="C223:F223"/>
    <mergeCell ref="C224:F224"/>
    <mergeCell ref="C231:F231"/>
    <mergeCell ref="C232:F232"/>
    <mergeCell ref="C233:D233"/>
    <mergeCell ref="C234:F234"/>
    <mergeCell ref="C235:F235"/>
    <mergeCell ref="C225:F225"/>
    <mergeCell ref="C226:F226"/>
    <mergeCell ref="C227:F227"/>
    <mergeCell ref="C228:F228"/>
    <mergeCell ref="C229:F229"/>
    <mergeCell ref="C230:F230"/>
  </mergeCells>
  <pageMargins left="0.78740157480314965" right="0.39370078740157483" top="0.39370078740157483" bottom="0.39370078740157483" header="0.51181102362204722" footer="0.51181102362204722"/>
  <pageSetup paperSize="9" scale="43" fitToHeight="0" orientation="portrait" r:id="rId1"/>
  <headerFooter alignWithMargins="0"/>
  <rowBreaks count="6" manualBreakCount="6">
    <brk id="58" max="7" man="1"/>
    <brk id="106" max="7" man="1"/>
    <brk id="153" max="7" man="1"/>
    <brk id="207" max="7" man="1"/>
    <brk id="260" max="7" man="1"/>
    <brk id="31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Культура и туризм</vt:lpstr>
      <vt:lpstr>'Культура и туризм'!Заголовки_для_печати</vt:lpstr>
      <vt:lpstr>'Культура и туризм'!Область_печати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Михальченко Светлана Николаевна</cp:lastModifiedBy>
  <cp:lastPrinted>2017-03-31T13:50:03Z</cp:lastPrinted>
  <dcterms:created xsi:type="dcterms:W3CDTF">1996-10-08T23:32:33Z</dcterms:created>
  <dcterms:modified xsi:type="dcterms:W3CDTF">2017-03-31T13:50:07Z</dcterms:modified>
</cp:coreProperties>
</file>